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https://cdph-my.sharepoint.com/personal/margaret_oneil_cdph_ca_gov/Documents/Documents/Working Documents/RFP Temp Files/"/>
    </mc:Choice>
  </mc:AlternateContent>
  <xr:revisionPtr revIDLastSave="16" documentId="8_{0FF9F015-42BF-4B9E-B26F-47C39BB44FFE}" xr6:coauthVersionLast="47" xr6:coauthVersionMax="47" xr10:uidLastSave="{E9AF500E-CC21-490F-99F6-91412DF98533}"/>
  <bookViews>
    <workbookView xWindow="28680" yWindow="-120" windowWidth="29040" windowHeight="15720" tabRatio="864" activeTab="5" xr2:uid="{00000000-000D-0000-FFFF-FFFF00000000}"/>
  </bookViews>
  <sheets>
    <sheet name="INSTRUCTIONS" sheetId="23" r:id="rId1"/>
    <sheet name="1. Cost Summary" sheetId="14" r:id="rId2"/>
    <sheet name="2. Transition Deliverables" sheetId="22" r:id="rId3"/>
    <sheet name="3. M&amp;O Costs" sheetId="24" r:id="rId4"/>
    <sheet name="4. Labor Rates" sheetId="25" r:id="rId5"/>
    <sheet name="5. Resource FTEs By Month" sheetId="26" r:id="rId6"/>
  </sheets>
  <definedNames>
    <definedName name="_xlnm._FilterDatabase" localSheetId="3" hidden="1">'3. M&amp;O Costs'!$A$10:$L$10</definedName>
    <definedName name="_xlnm._FilterDatabase" localSheetId="5" hidden="1">'5. Resource FTEs By Month'!$A$8:$K$25</definedName>
    <definedName name="_xlnm.Print_Area" localSheetId="1">'1. Cost Summary'!$B$1:$K$22</definedName>
    <definedName name="_xlnm.Print_Area" localSheetId="2">'2. Transition Deliverables'!$A$1:$C$25</definedName>
    <definedName name="_xlnm.Print_Area" localSheetId="3">'3. M&amp;O Costs'!$A$1:$L$28</definedName>
    <definedName name="_xlnm.Print_Area" localSheetId="4">'4. Labor Rates'!$A$1:$D$23</definedName>
    <definedName name="_xlnm.Print_Area" localSheetId="5">'5. Resource FTEs By Month'!$A$1:$O$179</definedName>
    <definedName name="_xlnm.Print_Area" localSheetId="0">INSTRUCTIONS!$A$1:$C$19</definedName>
    <definedName name="_xlnm.Print_Titles" localSheetId="3">'3. M&amp;O Costs'!$A:$A,'3. M&amp;O Costs'!$8:$10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2" l="1"/>
  <c r="A2" i="24"/>
  <c r="B2" i="14"/>
  <c r="C24" i="22"/>
  <c r="A2" i="26" l="1"/>
  <c r="D179" i="26" l="1"/>
  <c r="E179" i="26"/>
  <c r="F179" i="26"/>
  <c r="G179" i="26"/>
  <c r="H179" i="26"/>
  <c r="I179" i="26"/>
  <c r="J179" i="26"/>
  <c r="K179" i="26"/>
  <c r="L179" i="26"/>
  <c r="M179" i="26"/>
  <c r="N179" i="26"/>
  <c r="O179" i="26"/>
  <c r="D157" i="26"/>
  <c r="E157" i="26"/>
  <c r="F157" i="26"/>
  <c r="G157" i="26"/>
  <c r="H157" i="26"/>
  <c r="I157" i="26"/>
  <c r="J157" i="26"/>
  <c r="K157" i="26"/>
  <c r="L157" i="26"/>
  <c r="M157" i="26"/>
  <c r="N157" i="26"/>
  <c r="O157" i="26"/>
  <c r="D135" i="26"/>
  <c r="E135" i="26"/>
  <c r="F135" i="26"/>
  <c r="G135" i="26"/>
  <c r="H135" i="26"/>
  <c r="I135" i="26"/>
  <c r="J135" i="26"/>
  <c r="K135" i="26"/>
  <c r="L135" i="26"/>
  <c r="M135" i="26"/>
  <c r="N135" i="26"/>
  <c r="O135" i="26"/>
  <c r="D113" i="26"/>
  <c r="E113" i="26"/>
  <c r="F113" i="26"/>
  <c r="G113" i="26"/>
  <c r="H113" i="26"/>
  <c r="I113" i="26"/>
  <c r="J113" i="26"/>
  <c r="K113" i="26"/>
  <c r="L113" i="26"/>
  <c r="M113" i="26"/>
  <c r="N113" i="26"/>
  <c r="O113" i="26"/>
  <c r="D91" i="26"/>
  <c r="E91" i="26"/>
  <c r="F91" i="26"/>
  <c r="G91" i="26"/>
  <c r="H91" i="26"/>
  <c r="I91" i="26"/>
  <c r="J91" i="26"/>
  <c r="K91" i="26"/>
  <c r="L91" i="26"/>
  <c r="M91" i="26"/>
  <c r="N91" i="26"/>
  <c r="O91" i="26"/>
  <c r="D69" i="26"/>
  <c r="E69" i="26"/>
  <c r="F69" i="26"/>
  <c r="G69" i="26"/>
  <c r="H69" i="26"/>
  <c r="I69" i="26"/>
  <c r="J69" i="26"/>
  <c r="K69" i="26"/>
  <c r="L69" i="26"/>
  <c r="M69" i="26"/>
  <c r="N69" i="26"/>
  <c r="O69" i="26"/>
  <c r="D47" i="26"/>
  <c r="E47" i="26"/>
  <c r="F47" i="26"/>
  <c r="G47" i="26"/>
  <c r="H47" i="26"/>
  <c r="I47" i="26"/>
  <c r="J47" i="26"/>
  <c r="K47" i="26"/>
  <c r="L47" i="26"/>
  <c r="M47" i="26"/>
  <c r="N47" i="26"/>
  <c r="O47" i="26"/>
  <c r="O25" i="26"/>
  <c r="N25" i="26"/>
  <c r="M25" i="26"/>
  <c r="L25" i="26"/>
  <c r="A1" i="26"/>
  <c r="K25" i="26"/>
  <c r="J25" i="26"/>
  <c r="I25" i="26"/>
  <c r="H25" i="26"/>
  <c r="G25" i="26"/>
  <c r="F25" i="26"/>
  <c r="E25" i="26"/>
  <c r="D25" i="26"/>
  <c r="A20" i="25"/>
  <c r="A19" i="25"/>
  <c r="A13" i="25"/>
  <c r="A14" i="25"/>
  <c r="A15" i="25"/>
  <c r="A16" i="25"/>
  <c r="A17" i="25"/>
  <c r="A7" i="25" l="1"/>
  <c r="A1" i="25"/>
  <c r="A23" i="25"/>
  <c r="A22" i="25"/>
  <c r="A21" i="25"/>
  <c r="A18" i="25"/>
  <c r="A11" i="25"/>
  <c r="A10" i="25"/>
  <c r="A9" i="25"/>
  <c r="A8" i="25"/>
  <c r="A12" i="22"/>
  <c r="A24" i="22" s="1"/>
  <c r="K12" i="14"/>
  <c r="F28" i="24"/>
  <c r="D28" i="24"/>
  <c r="B28" i="24"/>
  <c r="G26" i="24"/>
  <c r="E26" i="24"/>
  <c r="C26" i="24"/>
  <c r="G25" i="24"/>
  <c r="E25" i="24"/>
  <c r="C25" i="24"/>
  <c r="G24" i="24"/>
  <c r="E24" i="24"/>
  <c r="C24" i="24"/>
  <c r="G23" i="24"/>
  <c r="E23" i="24"/>
  <c r="C23" i="24"/>
  <c r="K15" i="24"/>
  <c r="K14" i="24"/>
  <c r="K13" i="24"/>
  <c r="I15" i="24"/>
  <c r="I14" i="24"/>
  <c r="I13" i="24"/>
  <c r="G15" i="24"/>
  <c r="G14" i="24"/>
  <c r="G13" i="24"/>
  <c r="E15" i="24"/>
  <c r="E14" i="24"/>
  <c r="E13" i="24"/>
  <c r="C15" i="24"/>
  <c r="C14" i="24"/>
  <c r="C13" i="24"/>
  <c r="C12" i="24"/>
  <c r="K12" i="24"/>
  <c r="I12" i="24"/>
  <c r="G12" i="24"/>
  <c r="E12" i="24"/>
  <c r="A1" i="24"/>
  <c r="A1" i="22"/>
  <c r="H26" i="24" l="1"/>
  <c r="H23" i="24"/>
  <c r="H24" i="24"/>
  <c r="I17" i="24"/>
  <c r="I11" i="14" s="1"/>
  <c r="I14" i="14" s="1"/>
  <c r="G17" i="24"/>
  <c r="H11" i="14" s="1"/>
  <c r="K17" i="24"/>
  <c r="J11" i="14" s="1"/>
  <c r="J14" i="14" s="1"/>
  <c r="H25" i="24"/>
  <c r="E17" i="24"/>
  <c r="G11" i="14" s="1"/>
  <c r="C17" i="24"/>
  <c r="F11" i="14" s="1"/>
  <c r="E28" i="24"/>
  <c r="G22" i="14" s="1"/>
  <c r="G28" i="24"/>
  <c r="H22" i="14" s="1"/>
  <c r="C28" i="24"/>
  <c r="F22" i="14" s="1"/>
  <c r="L13" i="24"/>
  <c r="L15" i="24"/>
  <c r="L14" i="24"/>
  <c r="L12" i="24"/>
  <c r="J17" i="24"/>
  <c r="H17" i="24"/>
  <c r="F17" i="24"/>
  <c r="D17" i="24"/>
  <c r="B17" i="24"/>
  <c r="C6" i="14"/>
  <c r="B1" i="14"/>
  <c r="E10" i="14"/>
  <c r="H28" i="24" l="1"/>
  <c r="K11" i="14"/>
  <c r="L17" i="24"/>
  <c r="E14" i="14" l="1"/>
  <c r="K10" i="14"/>
  <c r="H14" i="14" l="1"/>
  <c r="F14" i="14"/>
  <c r="G14" i="14"/>
  <c r="K14" i="14" l="1"/>
</calcChain>
</file>

<file path=xl/sharedStrings.xml><?xml version="1.0" encoding="utf-8"?>
<sst xmlns="http://schemas.openxmlformats.org/spreadsheetml/2006/main" count="718" uniqueCount="225">
  <si>
    <t>EXHIBIT B: COST WORKBOOK</t>
  </si>
  <si>
    <t>INSTRUCTIONS</t>
  </si>
  <si>
    <t>Bidder(s) must enter data into only the yellow highlighted cells of each Cost Worksheet. Modifying any other cells in any of the worksheets may cause the bid to be deemed non-responsive. Below is a list and description of the Cost Worksheets.</t>
  </si>
  <si>
    <t>Worksheet</t>
  </si>
  <si>
    <t>Table</t>
  </si>
  <si>
    <t>Description</t>
  </si>
  <si>
    <t>1. Cost Summary</t>
  </si>
  <si>
    <t>Note:</t>
  </si>
  <si>
    <t>The Summary worksheet is self-populating from content entered in Cost Worksheets 2 through 5 and does not require input from the Bidder.</t>
  </si>
  <si>
    <t>2. Transition Deliverables</t>
  </si>
  <si>
    <t>Table 2.1</t>
  </si>
  <si>
    <t>SaPHIRE Transition Deliverables</t>
  </si>
  <si>
    <t>3. Maintenance &amp; Operations</t>
  </si>
  <si>
    <t>Table 3.1</t>
  </si>
  <si>
    <t>Monthly M&amp;O Costs for Year 1 through Year 5</t>
  </si>
  <si>
    <t>Table 3.2</t>
  </si>
  <si>
    <t>Monthly M&amp;O Costs for Year 6 through Year 8 (Optional)</t>
  </si>
  <si>
    <t>4. Labor Rates</t>
  </si>
  <si>
    <t>Table 4.1</t>
  </si>
  <si>
    <t>Labor Rates</t>
  </si>
  <si>
    <t>5. Resource FTEs By Year</t>
  </si>
  <si>
    <t>Table 5.1</t>
  </si>
  <si>
    <t>Resource FTEs - Year 1</t>
  </si>
  <si>
    <t>Table 5.2</t>
  </si>
  <si>
    <t>Resource FTEs - Year 2</t>
  </si>
  <si>
    <t>Table 5.3</t>
  </si>
  <si>
    <t>Resource FTEs - Year 3</t>
  </si>
  <si>
    <t>Table 5.4</t>
  </si>
  <si>
    <t>Resource FTEs - Year 4</t>
  </si>
  <si>
    <t>Table 5.5</t>
  </si>
  <si>
    <t>Resource FTEs - Year 5</t>
  </si>
  <si>
    <t>Table 5.6</t>
  </si>
  <si>
    <t>Resource FTEs - Year 6 (Optional Year)</t>
  </si>
  <si>
    <t>Table 5.7</t>
  </si>
  <si>
    <t>Resource FTEs - Year 7 (Optional Year)</t>
  </si>
  <si>
    <t>Table 5.8</t>
  </si>
  <si>
    <t>Resource FTEs - Year 8 (Optional Year)</t>
  </si>
  <si>
    <r>
      <t xml:space="preserve">The unshaded cells in this worksheet will auto-populate with detailed costs from other worksheets.
The cells shaded light-blue are placeholders that the State will populate prior to contract award.
</t>
    </r>
    <r>
      <rPr>
        <b/>
        <sz val="14"/>
        <color theme="1"/>
        <rFont val="Arial"/>
        <family val="2"/>
      </rPr>
      <t xml:space="preserve">No data entry is required of the Bidder. The Bidder, however, is responsible for ensuring calculations are accurate. </t>
    </r>
  </si>
  <si>
    <t>Contractor</t>
  </si>
  <si>
    <t>Total Cost Summary</t>
  </si>
  <si>
    <t>Cost Categories</t>
  </si>
  <si>
    <t>Cost Basis</t>
  </si>
  <si>
    <t>One-Time Transition Costs</t>
  </si>
  <si>
    <t>Year 1</t>
  </si>
  <si>
    <t>Year 2</t>
  </si>
  <si>
    <t>Year 3</t>
  </si>
  <si>
    <t>Year 4</t>
  </si>
  <si>
    <t>Year 5</t>
  </si>
  <si>
    <t>Total</t>
  </si>
  <si>
    <r>
      <t>SaPHIRE M&amp;O Transition from Current Contractor</t>
    </r>
    <r>
      <rPr>
        <vertAlign val="superscript"/>
        <sz val="14"/>
        <rFont val="Arial"/>
        <family val="2"/>
      </rPr>
      <t>1</t>
    </r>
  </si>
  <si>
    <t>One-Time
Fixed Price</t>
  </si>
  <si>
    <r>
      <t>SaPHIRE Monthly M&amp;O Costs</t>
    </r>
    <r>
      <rPr>
        <vertAlign val="superscript"/>
        <sz val="14"/>
        <color theme="1"/>
        <rFont val="Arial"/>
        <family val="2"/>
      </rPr>
      <t>2</t>
    </r>
  </si>
  <si>
    <t>Monthly
Fixed Price</t>
  </si>
  <si>
    <r>
      <t>SaPHIRE Monthly Hosting &amp; Infrastructure Costs</t>
    </r>
    <r>
      <rPr>
        <vertAlign val="superscript"/>
        <sz val="14"/>
        <color theme="1"/>
        <rFont val="Arial"/>
        <family val="2"/>
      </rPr>
      <t>3</t>
    </r>
  </si>
  <si>
    <t>Monthly Reimbursement of Actual Costs</t>
  </si>
  <si>
    <t>Total Contract Amount</t>
  </si>
  <si>
    <t>INVOICING REQUIREMENTS</t>
  </si>
  <si>
    <r>
      <rPr>
        <vertAlign val="superscript"/>
        <sz val="12"/>
        <color theme="1"/>
        <rFont val="Arial"/>
        <family val="2"/>
      </rPr>
      <t xml:space="preserve">1 </t>
    </r>
    <r>
      <rPr>
        <sz val="12"/>
        <color theme="1"/>
        <rFont val="Arial"/>
        <family val="2"/>
      </rPr>
      <t>M&amp;O Transition Costs</t>
    </r>
  </si>
  <si>
    <t>All Transition Deliverables must be approved by the State prior to submission of the invoice for the transition costs.</t>
  </si>
  <si>
    <r>
      <rPr>
        <vertAlign val="superscript"/>
        <sz val="12"/>
        <color theme="1"/>
        <rFont val="Arial"/>
        <family val="2"/>
      </rPr>
      <t xml:space="preserve">2 </t>
    </r>
    <r>
      <rPr>
        <sz val="12"/>
        <color theme="1"/>
        <rFont val="Arial"/>
        <family val="2"/>
      </rPr>
      <t>Monthly M&amp;O Costs</t>
    </r>
  </si>
  <si>
    <t>The Monthly Status Report must be approved by the State prior to submission of the invoice for each service period.</t>
  </si>
  <si>
    <r>
      <rPr>
        <vertAlign val="superscript"/>
        <sz val="12"/>
        <color theme="1"/>
        <rFont val="Arial"/>
        <family val="2"/>
      </rPr>
      <t xml:space="preserve">3 </t>
    </r>
    <r>
      <rPr>
        <sz val="12"/>
        <color theme="1"/>
        <rFont val="Arial"/>
        <family val="2"/>
      </rPr>
      <t>Monthly Reimbursement of Actual Hosting &amp; Infrastructure Costs</t>
    </r>
  </si>
  <si>
    <t xml:space="preserve">The State will reimburse the Contractor for all actual infrastructure, licenses and hosting costs on a monthly basis.
Evidence of Contractor’s actual expenditures must be provided to substantiate the invoiced amounts. 
A flat overhead cost of 3.0% may be applied to infrastructure, licenses and hosting costs. </t>
  </si>
  <si>
    <t>Optional Years</t>
  </si>
  <si>
    <t>Year 6</t>
  </si>
  <si>
    <t>Year 7</t>
  </si>
  <si>
    <t>Year 8</t>
  </si>
  <si>
    <t>SaPHIRE Monthly M&amp;O Costs</t>
  </si>
  <si>
    <t>SaPHIRE Monthly Hosting &amp; Infrastructure Costs</t>
  </si>
  <si>
    <t>Enter the Bidder's Name.</t>
  </si>
  <si>
    <t xml:space="preserve">Refer to Exhibit A2: Deliverables for a description of each of the Deliverables. </t>
  </si>
  <si>
    <t>The Transition Deliverables pricing is fixed price.</t>
  </si>
  <si>
    <t>Bidder(s) must complete yellow highlighted cells with proposed deliverable cost.</t>
  </si>
  <si>
    <t>(A)
Deliverable #</t>
  </si>
  <si>
    <t>(B)
Deliverable Name</t>
  </si>
  <si>
    <t>(C)
Deliverable Cost</t>
  </si>
  <si>
    <t>Transition Plan</t>
  </si>
  <si>
    <t>SaPHIRE System Configuration and Design Document </t>
  </si>
  <si>
    <t>SaPHIRE Maintenance and Operations Plan </t>
  </si>
  <si>
    <t>SaPHIRE System Security Plan </t>
  </si>
  <si>
    <t>SaPHIRE IR8 Security Incident Response Plan </t>
  </si>
  <si>
    <t>SaPHIRE Technical Recovery Plan </t>
  </si>
  <si>
    <t>SaPHIRE Data Submitter Management Strategy</t>
  </si>
  <si>
    <t>SaPHIRE Operational Management Processes</t>
  </si>
  <si>
    <t>SaPHIRE System Maintenance Processes</t>
  </si>
  <si>
    <t>SaPHIRE Training and Knowledge Transfer Plan </t>
  </si>
  <si>
    <t>Bidder(s) must complete yellow highlighted areas for each term of M&amp;O services.</t>
  </si>
  <si>
    <r>
      <rPr>
        <sz val="12"/>
        <color rgb="FF000000"/>
        <rFont val="Arial"/>
        <family val="2"/>
      </rPr>
      <t xml:space="preserve">Refer to </t>
    </r>
    <r>
      <rPr>
        <b/>
        <sz val="12"/>
        <color rgb="FF000000"/>
        <rFont val="Arial"/>
        <family val="2"/>
      </rPr>
      <t xml:space="preserve">Exhibit A: Statement of Work, Section 3 Description of Services </t>
    </r>
    <r>
      <rPr>
        <sz val="12"/>
        <color rgb="FF000000"/>
        <rFont val="Arial"/>
        <family val="2"/>
      </rPr>
      <t>for</t>
    </r>
    <r>
      <rPr>
        <b/>
        <sz val="12"/>
        <color rgb="FF000000"/>
        <rFont val="Arial"/>
        <family val="2"/>
      </rPr>
      <t xml:space="preserve"> </t>
    </r>
    <r>
      <rPr>
        <sz val="12"/>
        <color rgb="FF000000"/>
        <rFont val="Arial"/>
        <family val="2"/>
      </rPr>
      <t xml:space="preserve">an understanding of the State's expectations regarding each line item. </t>
    </r>
  </si>
  <si>
    <t>The M&amp;O pricing is fixed price.</t>
  </si>
  <si>
    <t>The State may exercise additional M&amp;O service options for years six (6), seven (7) and eight (8), at the originally agreed upon rates specified in this worksheet.</t>
  </si>
  <si>
    <t>Monthly M&amp;O Costs</t>
  </si>
  <si>
    <t>TOTAL</t>
  </si>
  <si>
    <t>Budget Line Item</t>
  </si>
  <si>
    <t>Monthly
M&amp;O Cost</t>
  </si>
  <si>
    <t>Extended Cost
for 12 Months</t>
  </si>
  <si>
    <t>SaPHIRE System Maintenance</t>
  </si>
  <si>
    <t>System Operations</t>
  </si>
  <si>
    <t>Data Submitter Management</t>
  </si>
  <si>
    <t>M&amp;O Management</t>
  </si>
  <si>
    <t>Total Monthly Operation Costs</t>
  </si>
  <si>
    <t>OPTIONAL YEARS</t>
  </si>
  <si>
    <t>4. Labor Rates - INSTRUCTIONS</t>
  </si>
  <si>
    <t>Table 4.1 Labor Rates</t>
  </si>
  <si>
    <t>Line #</t>
  </si>
  <si>
    <t>Key Staff and Support Roles</t>
  </si>
  <si>
    <t>Key Staff</t>
  </si>
  <si>
    <t>Hourly Labor Rate</t>
  </si>
  <si>
    <t>Senior Project Manager</t>
  </si>
  <si>
    <t>Yes</t>
  </si>
  <si>
    <t>Solution Architect</t>
  </si>
  <si>
    <t>Scrum Master</t>
  </si>
  <si>
    <t>Rhapsody Technical Lead</t>
  </si>
  <si>
    <t>System Operations Lead</t>
  </si>
  <si>
    <t>Data Submitter Management Lead</t>
  </si>
  <si>
    <t>(Additional Support Staff Proposed by Contactor)</t>
  </si>
  <si>
    <t>No</t>
  </si>
  <si>
    <t>(Insert additional rows if necessary)</t>
  </si>
  <si>
    <t xml:space="preserve">The Bidder is required to enter the Bidder's resource plan associated with each M&amp;O year in the table below. For each resource classification, the Bidder will indicate the combined monthly FTE allocation (fractional allocations are permitted) for each M&amp;O year and month. </t>
  </si>
  <si>
    <t xml:space="preserve">The Bidder may define the Additional Support Staff Classifications or add additional rows, as needed. However, any additional Resource Classification must also be added to worksheet 4. </t>
  </si>
  <si>
    <t>Resource Allocations (FTEs)</t>
  </si>
  <si>
    <t>Resource Classification</t>
  </si>
  <si>
    <t>Month 1</t>
  </si>
  <si>
    <t>Month 2</t>
  </si>
  <si>
    <t>Month 3</t>
  </si>
  <si>
    <t>Month 4</t>
  </si>
  <si>
    <t>Month 5</t>
  </si>
  <si>
    <t>Month 6</t>
  </si>
  <si>
    <t>Month 7</t>
  </si>
  <si>
    <t>Month 8</t>
  </si>
  <si>
    <t>Month 9</t>
  </si>
  <si>
    <t>Month 10</t>
  </si>
  <si>
    <t>Month 11</t>
  </si>
  <si>
    <t>Month 12</t>
  </si>
  <si>
    <t>Total FTEs</t>
  </si>
  <si>
    <t>Month 13</t>
  </si>
  <si>
    <t>Month 14</t>
  </si>
  <si>
    <t>Month 15</t>
  </si>
  <si>
    <t>Month 16</t>
  </si>
  <si>
    <t>Month 17</t>
  </si>
  <si>
    <t>Month 18</t>
  </si>
  <si>
    <t>Month 19</t>
  </si>
  <si>
    <t>Month 20</t>
  </si>
  <si>
    <t>Month 21</t>
  </si>
  <si>
    <t>Month 22</t>
  </si>
  <si>
    <t>Month 23</t>
  </si>
  <si>
    <t>Month 24</t>
  </si>
  <si>
    <t>Month 25</t>
  </si>
  <si>
    <t>Month 26</t>
  </si>
  <si>
    <t>Month 27</t>
  </si>
  <si>
    <t>Month 28</t>
  </si>
  <si>
    <t>Month 29</t>
  </si>
  <si>
    <t>Month 30</t>
  </si>
  <si>
    <t>Month 31</t>
  </si>
  <si>
    <t>Month 32</t>
  </si>
  <si>
    <t>Month 33</t>
  </si>
  <si>
    <t>Month 34</t>
  </si>
  <si>
    <t>Month 35</t>
  </si>
  <si>
    <t>Month 36</t>
  </si>
  <si>
    <t>Month 37</t>
  </si>
  <si>
    <t>Month 38</t>
  </si>
  <si>
    <t>Month 39</t>
  </si>
  <si>
    <t>Month 40</t>
  </si>
  <si>
    <t>Month 41</t>
  </si>
  <si>
    <t>Month 42</t>
  </si>
  <si>
    <t>Month 43</t>
  </si>
  <si>
    <t>Month 44</t>
  </si>
  <si>
    <t>Month 45</t>
  </si>
  <si>
    <t>Month 46</t>
  </si>
  <si>
    <t>Month 47</t>
  </si>
  <si>
    <t>Month 48</t>
  </si>
  <si>
    <t>Month 49</t>
  </si>
  <si>
    <t>Month 50</t>
  </si>
  <si>
    <t>Month 51</t>
  </si>
  <si>
    <t>Month 52</t>
  </si>
  <si>
    <t>Month 53</t>
  </si>
  <si>
    <t>Month 54</t>
  </si>
  <si>
    <t>Month 55</t>
  </si>
  <si>
    <t>Month 56</t>
  </si>
  <si>
    <t>Month 57</t>
  </si>
  <si>
    <t>Month 58</t>
  </si>
  <si>
    <t>Month 59</t>
  </si>
  <si>
    <t>Month 60</t>
  </si>
  <si>
    <t>Year 6 - OPTIONAL</t>
  </si>
  <si>
    <t>Month 61</t>
  </si>
  <si>
    <t>Month 62</t>
  </si>
  <si>
    <t>Month 63</t>
  </si>
  <si>
    <t>Month 64</t>
  </si>
  <si>
    <t>Month 65</t>
  </si>
  <si>
    <t>Month 66</t>
  </si>
  <si>
    <t>Month 67</t>
  </si>
  <si>
    <t>Month 68</t>
  </si>
  <si>
    <t>Month 69</t>
  </si>
  <si>
    <t>Month 70</t>
  </si>
  <si>
    <t>Month 71</t>
  </si>
  <si>
    <t>Month 72</t>
  </si>
  <si>
    <t>Year 7 - OPTIONAL</t>
  </si>
  <si>
    <t>Month 73</t>
  </si>
  <si>
    <t>Month 74</t>
  </si>
  <si>
    <t>Month 75</t>
  </si>
  <si>
    <t>Month 76</t>
  </si>
  <si>
    <t>Month 77</t>
  </si>
  <si>
    <t>Month 78</t>
  </si>
  <si>
    <t>Month 79</t>
  </si>
  <si>
    <t>Month 80</t>
  </si>
  <si>
    <t>Month 81</t>
  </si>
  <si>
    <t>Month 82</t>
  </si>
  <si>
    <t>Month 83</t>
  </si>
  <si>
    <t>Month 84</t>
  </si>
  <si>
    <t>Year 8 - OPTIONAL</t>
  </si>
  <si>
    <t>Month 85</t>
  </si>
  <si>
    <t>Month 86</t>
  </si>
  <si>
    <t>Month 87</t>
  </si>
  <si>
    <t>Month 88</t>
  </si>
  <si>
    <t>Month 89</t>
  </si>
  <si>
    <t>Month 90</t>
  </si>
  <si>
    <t>Month 91</t>
  </si>
  <si>
    <t>Month 92</t>
  </si>
  <si>
    <t>Month 93</t>
  </si>
  <si>
    <t>Month 94</t>
  </si>
  <si>
    <t>Month 95</t>
  </si>
  <si>
    <t>Month 96</t>
  </si>
  <si>
    <t>The Cost Worksheets list all costs required for the SaPHIRE Maintenance and Operations contract. Bidder(s) must complete Worksheets 2 through 5 in Exhibit B. If there are no costs for a specific deliverable, the Bidder(s) must indicate the cost as a zero ($0) within the worksheet, or the State will consider it as a zero dollar. Incomplete Cost Worksheets may cause the bid to be deemed non-responsive.</t>
  </si>
  <si>
    <r>
      <t xml:space="preserve">Refer to </t>
    </r>
    <r>
      <rPr>
        <b/>
        <sz val="12"/>
        <rFont val="Arial"/>
        <family val="2"/>
      </rPr>
      <t xml:space="preserve">Exhibit A: Statement of Work, Section 3.5 Transition M&amp;O from Current Contractor </t>
    </r>
    <r>
      <rPr>
        <sz val="12"/>
        <rFont val="Arial"/>
        <family val="2"/>
      </rPr>
      <t>for an understanding of the State's expectations regarding the tasks and deliverables to be completed as part of the transition. The Contractor shall work with CDPH to develop the Transition Plan Deliverable identifying all tasks to be completed during the transition period. Upon CDPH’s acceptance of successful completion of all tasks defined in the Transition Plan, CDPH shall authorize the transition of M&amp;O services from the current contractor vendor to the new Contractor as of a specified start date.</t>
    </r>
  </si>
  <si>
    <t>The Bidder must enter the Hourly Labor Rate (highlighted in yellow) for each Key Staff Role defined below. In addition, the Bidder may also include Hourly Labor Rate for any additional Support Staff that may be needed during the contract. Additional rows may also be added.</t>
  </si>
  <si>
    <t>Enter Bidder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</si>
</sst>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quot;$&quot;#,##0"/>
    <numFmt numFmtId="165" formatCode="&quot;$&quot;#,##0.00"/>
    <numFmt numFmtId="166" formatCode="_(&quot;$&quot;* #,##0_);_(&quot;$&quot;* \(#,##0\);_(&quot;$&quot;* &quot;-&quot;??_);_(@_)"/>
    <numFmt numFmtId="167" formatCode="[$-409]mmm\-yy;@"/>
  </numFmts>
  <fonts count="53">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0"/>
      <color theme="1"/>
      <name val="Graphik Regular"/>
    </font>
    <font>
      <sz val="10"/>
      <color theme="1"/>
      <name val="Calibri"/>
      <family val="2"/>
      <scheme val="minor"/>
    </font>
    <font>
      <sz val="10"/>
      <name val="Graphik Regular"/>
    </font>
    <font>
      <b/>
      <sz val="11"/>
      <color theme="1"/>
      <name val="Arial"/>
      <family val="2"/>
    </font>
    <font>
      <sz val="14"/>
      <color theme="1"/>
      <name val="Graphik Regular"/>
    </font>
    <font>
      <b/>
      <sz val="11"/>
      <color theme="1"/>
      <name val="Calibri"/>
      <family val="2"/>
      <scheme val="minor"/>
    </font>
    <font>
      <b/>
      <sz val="11"/>
      <color theme="0"/>
      <name val="Arial"/>
      <family val="2"/>
    </font>
    <font>
      <sz val="12"/>
      <color rgb="FF222222"/>
      <name val="Arial"/>
      <family val="2"/>
    </font>
    <font>
      <i/>
      <sz val="11"/>
      <color theme="1"/>
      <name val="Arial"/>
      <family val="2"/>
    </font>
    <font>
      <b/>
      <sz val="12"/>
      <color theme="1"/>
      <name val="Arial"/>
      <family val="2"/>
    </font>
    <font>
      <sz val="11"/>
      <color theme="1"/>
      <name val="Century Gothic"/>
      <family val="2"/>
    </font>
    <font>
      <sz val="16"/>
      <color theme="1"/>
      <name val="Century Gothic"/>
      <family val="2"/>
    </font>
    <font>
      <sz val="11"/>
      <color theme="1"/>
      <name val="Arial"/>
      <family val="2"/>
    </font>
    <font>
      <b/>
      <sz val="11"/>
      <color theme="1"/>
      <name val="Century Gothic"/>
      <family val="2"/>
    </font>
    <font>
      <b/>
      <sz val="16"/>
      <color theme="1"/>
      <name val="Century Gothic"/>
      <family val="2"/>
    </font>
    <font>
      <sz val="12"/>
      <color theme="1"/>
      <name val="Arial"/>
      <family val="2"/>
    </font>
    <font>
      <sz val="16"/>
      <color theme="1"/>
      <name val="Calibri"/>
      <family val="2"/>
      <scheme val="minor"/>
    </font>
    <font>
      <b/>
      <sz val="16"/>
      <color theme="1"/>
      <name val="Calibri"/>
      <family val="2"/>
      <scheme val="minor"/>
    </font>
    <font>
      <b/>
      <sz val="14"/>
      <color theme="1"/>
      <name val="Arial"/>
      <family val="2"/>
    </font>
    <font>
      <b/>
      <sz val="11"/>
      <color theme="1"/>
      <name val="Calibri"/>
      <family val="2"/>
    </font>
    <font>
      <b/>
      <sz val="12"/>
      <name val="Arial"/>
      <family val="2"/>
    </font>
    <font>
      <sz val="12"/>
      <name val="Arial"/>
      <family val="2"/>
    </font>
    <font>
      <sz val="11"/>
      <color theme="1"/>
      <name val="Calibri"/>
      <family val="2"/>
    </font>
    <font>
      <b/>
      <i/>
      <sz val="12"/>
      <color theme="1"/>
      <name val="Arial"/>
      <family val="2"/>
    </font>
    <font>
      <i/>
      <sz val="12"/>
      <color theme="1"/>
      <name val="Arial"/>
      <family val="2"/>
    </font>
    <font>
      <sz val="14"/>
      <color theme="1"/>
      <name val="Arial"/>
      <family val="2"/>
    </font>
    <font>
      <b/>
      <sz val="16"/>
      <color theme="4" tint="-0.249977111117893"/>
      <name val="Arial"/>
      <family val="2"/>
    </font>
    <font>
      <b/>
      <sz val="14"/>
      <color theme="0"/>
      <name val="Arial"/>
      <family val="2"/>
    </font>
    <font>
      <sz val="12"/>
      <color rgb="FF000000"/>
      <name val="Arial"/>
      <family val="2"/>
    </font>
    <font>
      <b/>
      <sz val="14"/>
      <name val="Arial"/>
      <family val="2"/>
    </font>
    <font>
      <i/>
      <sz val="12"/>
      <name val="Arial"/>
      <family val="2"/>
    </font>
    <font>
      <b/>
      <sz val="12"/>
      <color rgb="FF000000"/>
      <name val="Arial"/>
      <family val="2"/>
    </font>
    <font>
      <sz val="12"/>
      <color rgb="FFFF0000"/>
      <name val="Calibri"/>
      <family val="2"/>
      <scheme val="minor"/>
    </font>
    <font>
      <sz val="11"/>
      <color rgb="FFFF0000"/>
      <name val="Arial"/>
      <family val="2"/>
    </font>
    <font>
      <b/>
      <sz val="12"/>
      <color rgb="FFFF0000"/>
      <name val="Arial"/>
      <family val="2"/>
    </font>
    <font>
      <sz val="14"/>
      <name val="Arial"/>
      <family val="2"/>
    </font>
    <font>
      <vertAlign val="superscript"/>
      <sz val="14"/>
      <color theme="1"/>
      <name val="Arial"/>
      <family val="2"/>
    </font>
    <font>
      <vertAlign val="superscript"/>
      <sz val="12"/>
      <color theme="1"/>
      <name val="Arial"/>
      <family val="2"/>
    </font>
    <font>
      <vertAlign val="superscript"/>
      <sz val="14"/>
      <name val="Arial"/>
      <family val="2"/>
    </font>
    <font>
      <b/>
      <sz val="11"/>
      <color rgb="FFFF0000"/>
      <name val="Calibri"/>
      <family val="2"/>
    </font>
    <font>
      <sz val="14"/>
      <color rgb="FFFF0000"/>
      <name val="Arial"/>
      <family val="2"/>
    </font>
    <font>
      <b/>
      <sz val="16"/>
      <color rgb="FFFF0000"/>
      <name val="Calibri"/>
      <family val="2"/>
    </font>
    <font>
      <b/>
      <sz val="14"/>
      <color rgb="FFFF0000"/>
      <name val="Calibri"/>
      <family val="2"/>
      <scheme val="minor"/>
    </font>
    <font>
      <b/>
      <sz val="11"/>
      <color rgb="FFFF0000"/>
      <name val="Arial"/>
    </font>
  </fonts>
  <fills count="1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249977111117893"/>
        <bgColor indexed="64"/>
      </patternFill>
    </fill>
    <fill>
      <patternFill patternType="solid">
        <fgColor rgb="FFFFFFFF"/>
        <bgColor indexed="64"/>
      </patternFill>
    </fill>
    <fill>
      <patternFill patternType="solid">
        <fgColor theme="0" tint="-0.14999847407452621"/>
        <bgColor indexed="64"/>
      </patternFill>
    </fill>
    <fill>
      <patternFill patternType="solid">
        <fgColor rgb="FFFEF6F0"/>
        <bgColor indexed="64"/>
      </patternFill>
    </fill>
    <fill>
      <patternFill patternType="solid">
        <fgColor theme="8" tint="0.39997558519241921"/>
        <bgColor indexed="64"/>
      </patternFill>
    </fill>
    <fill>
      <patternFill patternType="solid">
        <fgColor rgb="FFFFFFCC"/>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rgb="FF002060"/>
        <bgColor indexed="64"/>
      </patternFill>
    </fill>
    <fill>
      <patternFill patternType="solid">
        <fgColor theme="7" tint="0.39997558519241921"/>
        <bgColor indexed="64"/>
      </patternFill>
    </fill>
  </fills>
  <borders count="76">
    <border>
      <left/>
      <right/>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auto="1"/>
      </right>
      <top/>
      <bottom/>
      <diagonal/>
    </border>
    <border>
      <left style="thin">
        <color auto="1"/>
      </left>
      <right style="thin">
        <color auto="1"/>
      </right>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medium">
        <color auto="1"/>
      </left>
      <right/>
      <top style="hair">
        <color auto="1"/>
      </top>
      <bottom/>
      <diagonal/>
    </border>
    <border>
      <left/>
      <right/>
      <top style="dotted">
        <color indexed="64"/>
      </top>
      <bottom style="dott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auto="1"/>
      </left>
      <right style="thin">
        <color auto="1"/>
      </right>
      <top style="thin">
        <color indexed="64"/>
      </top>
      <bottom style="double">
        <color indexed="64"/>
      </bottom>
      <diagonal/>
    </border>
    <border>
      <left style="thin">
        <color auto="1"/>
      </left>
      <right/>
      <top/>
      <bottom style="thin">
        <color auto="1"/>
      </bottom>
      <diagonal/>
    </border>
    <border>
      <left/>
      <right style="thin">
        <color indexed="64"/>
      </right>
      <top style="thin">
        <color indexed="64"/>
      </top>
      <bottom/>
      <diagonal/>
    </border>
    <border>
      <left/>
      <right style="thin">
        <color auto="1"/>
      </right>
      <top/>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indexed="64"/>
      </right>
      <top style="thin">
        <color indexed="64"/>
      </top>
      <bottom style="medium">
        <color indexed="64"/>
      </bottom>
      <diagonal/>
    </border>
    <border>
      <left style="medium">
        <color indexed="64"/>
      </left>
      <right/>
      <top style="hair">
        <color auto="1"/>
      </top>
      <bottom style="medium">
        <color indexed="64"/>
      </bottom>
      <diagonal/>
    </border>
    <border>
      <left/>
      <right/>
      <top style="hair">
        <color auto="1"/>
      </top>
      <bottom style="medium">
        <color indexed="64"/>
      </bottom>
      <diagonal/>
    </border>
    <border>
      <left/>
      <right style="medium">
        <color indexed="64"/>
      </right>
      <top style="hair">
        <color auto="1"/>
      </top>
      <bottom style="medium">
        <color indexed="64"/>
      </bottom>
      <diagonal/>
    </border>
    <border>
      <left/>
      <right style="thin">
        <color indexed="64"/>
      </right>
      <top/>
      <bottom style="thin">
        <color indexed="64"/>
      </bottom>
      <diagonal/>
    </border>
    <border>
      <left style="medium">
        <color auto="1"/>
      </left>
      <right/>
      <top style="dotted">
        <color auto="1"/>
      </top>
      <bottom style="dotted">
        <color auto="1"/>
      </bottom>
      <diagonal/>
    </border>
    <border>
      <left/>
      <right style="medium">
        <color indexed="64"/>
      </right>
      <top style="dotted">
        <color indexed="64"/>
      </top>
      <bottom style="dotted">
        <color indexed="64"/>
      </bottom>
      <diagonal/>
    </border>
    <border>
      <left style="medium">
        <color indexed="64"/>
      </left>
      <right/>
      <top style="dotted">
        <color auto="1"/>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top style="medium">
        <color indexed="64"/>
      </top>
      <bottom style="dotted">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auto="1"/>
      </left>
      <right style="medium">
        <color theme="0"/>
      </right>
      <top/>
      <bottom style="thin">
        <color indexed="64"/>
      </bottom>
      <diagonal/>
    </border>
    <border>
      <left style="medium">
        <color auto="1"/>
      </left>
      <right style="thin">
        <color auto="1"/>
      </right>
      <top/>
      <bottom style="thin">
        <color auto="1"/>
      </bottom>
      <diagonal/>
    </border>
    <border>
      <left/>
      <right/>
      <top/>
      <bottom style="medium">
        <color auto="1"/>
      </bottom>
      <diagonal/>
    </border>
    <border>
      <left style="thin">
        <color indexed="64"/>
      </left>
      <right/>
      <top/>
      <bottom style="medium">
        <color auto="1"/>
      </bottom>
      <diagonal/>
    </border>
  </borders>
  <cellStyleXfs count="11">
    <xf numFmtId="0" fontId="0" fillId="0" borderId="0"/>
    <xf numFmtId="44" fontId="8"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0" fontId="4" fillId="0" borderId="0"/>
    <xf numFmtId="0" fontId="4" fillId="0" borderId="0"/>
    <xf numFmtId="0" fontId="2" fillId="0" borderId="0"/>
    <xf numFmtId="9" fontId="2" fillId="0" borderId="0" applyFont="0" applyFill="0" applyBorder="0" applyAlignment="0" applyProtection="0"/>
    <xf numFmtId="44" fontId="2" fillId="0" borderId="0" applyFont="0" applyFill="0" applyBorder="0" applyAlignment="0" applyProtection="0"/>
  </cellStyleXfs>
  <cellXfs count="284">
    <xf numFmtId="0" fontId="0" fillId="0" borderId="0" xfId="0"/>
    <xf numFmtId="0" fontId="9" fillId="0" borderId="0" xfId="0" applyFont="1" applyAlignment="1">
      <alignment vertical="center"/>
    </xf>
    <xf numFmtId="0" fontId="10" fillId="0" borderId="0" xfId="0" applyFont="1" applyAlignment="1">
      <alignment vertical="center"/>
    </xf>
    <xf numFmtId="0" fontId="3" fillId="0" borderId="0" xfId="7" applyFont="1"/>
    <xf numFmtId="0" fontId="16" fillId="5" borderId="0" xfId="0" applyFont="1" applyFill="1"/>
    <xf numFmtId="166" fontId="12" fillId="0" borderId="0" xfId="1" applyNumberFormat="1" applyFont="1" applyFill="1" applyBorder="1" applyAlignment="1">
      <alignment vertical="center"/>
    </xf>
    <xf numFmtId="166" fontId="17" fillId="0" borderId="0" xfId="1" applyNumberFormat="1" applyFont="1" applyFill="1" applyBorder="1" applyAlignment="1">
      <alignment horizontal="right" vertical="center"/>
    </xf>
    <xf numFmtId="0" fontId="18" fillId="0" borderId="0" xfId="8" applyFont="1" applyAlignment="1">
      <alignment horizontal="center" vertical="center"/>
    </xf>
    <xf numFmtId="0" fontId="19" fillId="0" borderId="0" xfId="8" applyFont="1" applyAlignment="1">
      <alignment vertical="center"/>
    </xf>
    <xf numFmtId="9" fontId="20" fillId="0" borderId="0" xfId="9" applyFont="1" applyAlignment="1">
      <alignment vertical="center"/>
    </xf>
    <xf numFmtId="0" fontId="21" fillId="0" borderId="0" xfId="8" applyFont="1" applyAlignment="1">
      <alignment horizontal="center" vertical="center"/>
    </xf>
    <xf numFmtId="0" fontId="21" fillId="0" borderId="0" xfId="8" applyFont="1" applyAlignment="1">
      <alignment vertical="center"/>
    </xf>
    <xf numFmtId="44" fontId="21" fillId="0" borderId="0" xfId="8" applyNumberFormat="1" applyFont="1" applyAlignment="1">
      <alignment vertical="center"/>
    </xf>
    <xf numFmtId="0" fontId="22" fillId="0" borderId="0" xfId="8" applyFont="1" applyAlignment="1">
      <alignment vertical="center"/>
    </xf>
    <xf numFmtId="9" fontId="23" fillId="0" borderId="0" xfId="9" applyFont="1" applyAlignment="1">
      <alignment vertical="center"/>
    </xf>
    <xf numFmtId="0" fontId="18" fillId="7" borderId="29" xfId="8" applyFont="1" applyFill="1" applyBorder="1" applyAlignment="1">
      <alignment horizontal="center" vertical="center" wrapText="1"/>
    </xf>
    <xf numFmtId="0" fontId="19" fillId="0" borderId="0" xfId="8" applyFont="1" applyAlignment="1">
      <alignment horizontal="left" vertical="top" wrapText="1"/>
    </xf>
    <xf numFmtId="9" fontId="20" fillId="0" borderId="0" xfId="9" applyFont="1" applyAlignment="1">
      <alignment horizontal="left" vertical="top" wrapText="1"/>
    </xf>
    <xf numFmtId="0" fontId="18" fillId="7" borderId="32" xfId="8" applyFont="1" applyFill="1" applyBorder="1" applyAlignment="1">
      <alignment horizontal="center" vertical="center" wrapText="1"/>
    </xf>
    <xf numFmtId="0" fontId="18" fillId="0" borderId="0" xfId="8" applyFont="1" applyAlignment="1">
      <alignment horizontal="left" vertical="center"/>
    </xf>
    <xf numFmtId="0" fontId="2" fillId="0" borderId="0" xfId="8" applyAlignment="1">
      <alignment vertical="center"/>
    </xf>
    <xf numFmtId="9" fontId="25" fillId="0" borderId="0" xfId="9" applyFont="1" applyAlignment="1">
      <alignment vertical="center"/>
    </xf>
    <xf numFmtId="0" fontId="18" fillId="8" borderId="3" xfId="8" applyFont="1" applyFill="1" applyBorder="1" applyAlignment="1">
      <alignment horizontal="center" vertical="center" wrapText="1"/>
    </xf>
    <xf numFmtId="44" fontId="18" fillId="8" borderId="3" xfId="8" applyNumberFormat="1" applyFont="1" applyFill="1" applyBorder="1" applyAlignment="1">
      <alignment horizontal="center" vertical="center" wrapText="1"/>
    </xf>
    <xf numFmtId="0" fontId="14" fillId="0" borderId="0" xfId="8" applyFont="1" applyAlignment="1">
      <alignment vertical="center"/>
    </xf>
    <xf numFmtId="9" fontId="26" fillId="0" borderId="0" xfId="9" applyFont="1" applyAlignment="1">
      <alignment vertical="center"/>
    </xf>
    <xf numFmtId="0" fontId="12" fillId="0" borderId="0" xfId="8" applyFont="1" applyAlignment="1">
      <alignment vertical="center"/>
    </xf>
    <xf numFmtId="0" fontId="21" fillId="0" borderId="0" xfId="8" applyFont="1"/>
    <xf numFmtId="0" fontId="2" fillId="0" borderId="0" xfId="8"/>
    <xf numFmtId="0" fontId="19" fillId="0" borderId="0" xfId="8" applyFont="1" applyAlignment="1">
      <alignment horizontal="center" vertical="center"/>
    </xf>
    <xf numFmtId="44" fontId="19" fillId="0" borderId="0" xfId="8" applyNumberFormat="1" applyFont="1" applyAlignment="1">
      <alignment vertical="center"/>
    </xf>
    <xf numFmtId="0" fontId="28" fillId="2" borderId="0" xfId="8" applyFont="1" applyFill="1" applyAlignment="1">
      <alignment vertical="center" wrapText="1"/>
    </xf>
    <xf numFmtId="0" fontId="28" fillId="0" borderId="0" xfId="8" applyFont="1" applyAlignment="1">
      <alignment vertical="center" wrapText="1"/>
    </xf>
    <xf numFmtId="0" fontId="18" fillId="2" borderId="0" xfId="8" applyFont="1" applyFill="1" applyAlignment="1">
      <alignment horizontal="center" vertical="center" wrapText="1"/>
    </xf>
    <xf numFmtId="0" fontId="31" fillId="2" borderId="0" xfId="8" applyFont="1" applyFill="1" applyAlignment="1">
      <alignment vertical="center" wrapText="1"/>
    </xf>
    <xf numFmtId="0" fontId="31" fillId="0" borderId="0" xfId="8" applyFont="1" applyAlignment="1">
      <alignment vertical="center" wrapText="1"/>
    </xf>
    <xf numFmtId="0" fontId="24" fillId="0" borderId="0" xfId="8" applyFont="1" applyAlignment="1">
      <alignment horizontal="center" vertical="center" wrapText="1"/>
    </xf>
    <xf numFmtId="0" fontId="24" fillId="0" borderId="0" xfId="8" applyFont="1" applyAlignment="1">
      <alignment vertical="center" wrapText="1"/>
    </xf>
    <xf numFmtId="0" fontId="18" fillId="8" borderId="13" xfId="8" applyFont="1" applyFill="1" applyBorder="1" applyAlignment="1">
      <alignment horizontal="center" vertical="center" wrapText="1"/>
    </xf>
    <xf numFmtId="0" fontId="18" fillId="8" borderId="13" xfId="8" applyFont="1" applyFill="1" applyBorder="1" applyAlignment="1">
      <alignment vertical="center" wrapText="1"/>
    </xf>
    <xf numFmtId="0" fontId="32" fillId="0" borderId="11" xfId="8" applyFont="1" applyBorder="1" applyAlignment="1">
      <alignment horizontal="center" vertical="center" wrapText="1"/>
    </xf>
    <xf numFmtId="0" fontId="24" fillId="0" borderId="13" xfId="8" applyFont="1" applyBorder="1" applyAlignment="1">
      <alignment horizontal="center" vertical="center" wrapText="1"/>
    </xf>
    <xf numFmtId="0" fontId="24" fillId="0" borderId="13" xfId="8" applyFont="1" applyBorder="1" applyAlignment="1">
      <alignment horizontal="left" vertical="center" wrapText="1" indent="1"/>
    </xf>
    <xf numFmtId="0" fontId="24" fillId="0" borderId="44" xfId="8" applyFont="1" applyBorder="1" applyAlignment="1">
      <alignment horizontal="center" vertical="center" wrapText="1"/>
    </xf>
    <xf numFmtId="0" fontId="31" fillId="2" borderId="0" xfId="8" applyFont="1" applyFill="1" applyAlignment="1">
      <alignment horizontal="center" vertical="center" wrapText="1"/>
    </xf>
    <xf numFmtId="0" fontId="31" fillId="0" borderId="0" xfId="8" applyFont="1" applyAlignment="1">
      <alignment horizontal="center" vertical="center" wrapText="1"/>
    </xf>
    <xf numFmtId="0" fontId="34" fillId="0" borderId="0" xfId="0" applyFont="1"/>
    <xf numFmtId="0" fontId="27" fillId="0" borderId="0" xfId="0" applyFont="1" applyAlignment="1">
      <alignment horizontal="left" vertical="center" wrapText="1"/>
    </xf>
    <xf numFmtId="0" fontId="34" fillId="0" borderId="0" xfId="0" applyFont="1" applyAlignment="1">
      <alignment horizontal="center"/>
    </xf>
    <xf numFmtId="0" fontId="35" fillId="0" borderId="0" xfId="0" applyFont="1"/>
    <xf numFmtId="0" fontId="24" fillId="0" borderId="0" xfId="0" applyFont="1" applyAlignment="1">
      <alignment horizontal="left"/>
    </xf>
    <xf numFmtId="0" fontId="18" fillId="0" borderId="0" xfId="0" quotePrefix="1" applyFont="1" applyAlignment="1">
      <alignment horizontal="center"/>
    </xf>
    <xf numFmtId="0" fontId="18" fillId="0" borderId="0" xfId="0" applyFont="1" applyAlignment="1">
      <alignment horizontal="center"/>
    </xf>
    <xf numFmtId="0" fontId="24" fillId="0" borderId="0" xfId="0" applyFont="1"/>
    <xf numFmtId="0" fontId="36" fillId="4" borderId="24" xfId="0" applyFont="1" applyFill="1" applyBorder="1" applyAlignment="1">
      <alignment horizontal="center" vertical="center" wrapText="1"/>
    </xf>
    <xf numFmtId="164" fontId="34" fillId="0" borderId="3" xfId="0" applyNumberFormat="1" applyFont="1" applyBorder="1" applyAlignment="1">
      <alignment vertical="center"/>
    </xf>
    <xf numFmtId="165" fontId="34" fillId="0" borderId="0" xfId="0" applyNumberFormat="1" applyFont="1"/>
    <xf numFmtId="164" fontId="34" fillId="0" borderId="18" xfId="0" applyNumberFormat="1" applyFont="1" applyBorder="1" applyAlignment="1">
      <alignment vertical="center"/>
    </xf>
    <xf numFmtId="0" fontId="34" fillId="0" borderId="0" xfId="0" applyFont="1" applyAlignment="1">
      <alignment vertical="center"/>
    </xf>
    <xf numFmtId="0" fontId="24" fillId="0" borderId="0" xfId="0" applyFont="1" applyAlignment="1">
      <alignment vertical="center"/>
    </xf>
    <xf numFmtId="164" fontId="24" fillId="0" borderId="0" xfId="0" applyNumberFormat="1" applyFont="1" applyAlignment="1">
      <alignment vertical="center"/>
    </xf>
    <xf numFmtId="164" fontId="34" fillId="0" borderId="0" xfId="0" applyNumberFormat="1" applyFont="1"/>
    <xf numFmtId="9" fontId="24" fillId="0" borderId="0" xfId="0" applyNumberFormat="1" applyFont="1"/>
    <xf numFmtId="164" fontId="34" fillId="2" borderId="3" xfId="0" applyNumberFormat="1" applyFont="1" applyFill="1" applyBorder="1" applyAlignment="1">
      <alignment vertical="center"/>
    </xf>
    <xf numFmtId="0" fontId="18" fillId="7" borderId="46" xfId="8" applyFont="1" applyFill="1" applyBorder="1" applyAlignment="1">
      <alignment horizontal="center" vertical="center" wrapText="1"/>
    </xf>
    <xf numFmtId="0" fontId="24" fillId="2" borderId="0" xfId="8" applyFont="1" applyFill="1" applyAlignment="1">
      <alignment vertical="center" wrapText="1"/>
    </xf>
    <xf numFmtId="0" fontId="18" fillId="0" borderId="3" xfId="0" applyFont="1" applyBorder="1" applyAlignment="1">
      <alignment vertical="center"/>
    </xf>
    <xf numFmtId="0" fontId="18" fillId="7" borderId="7" xfId="0" applyFont="1" applyFill="1" applyBorder="1" applyAlignment="1">
      <alignment vertical="center" wrapText="1"/>
    </xf>
    <xf numFmtId="0" fontId="34" fillId="2" borderId="0" xfId="0" applyFont="1" applyFill="1"/>
    <xf numFmtId="0" fontId="29" fillId="2" borderId="3" xfId="0" applyFont="1" applyFill="1" applyBorder="1" applyAlignment="1">
      <alignment horizontal="center" vertical="center"/>
    </xf>
    <xf numFmtId="164" fontId="34" fillId="11" borderId="3" xfId="0" applyNumberFormat="1" applyFont="1" applyFill="1" applyBorder="1" applyAlignment="1">
      <alignment horizontal="center" vertical="center" wrapText="1"/>
    </xf>
    <xf numFmtId="164" fontId="34" fillId="6" borderId="3" xfId="0" applyNumberFormat="1" applyFont="1" applyFill="1" applyBorder="1" applyAlignment="1">
      <alignment vertical="center"/>
    </xf>
    <xf numFmtId="164" fontId="34" fillId="11" borderId="3" xfId="0" applyNumberFormat="1" applyFont="1" applyFill="1" applyBorder="1" applyAlignment="1">
      <alignment vertical="center"/>
    </xf>
    <xf numFmtId="0" fontId="31" fillId="2" borderId="0" xfId="0" applyFont="1" applyFill="1"/>
    <xf numFmtId="0" fontId="31" fillId="0" borderId="0" xfId="0" applyFont="1"/>
    <xf numFmtId="0" fontId="30" fillId="2" borderId="0" xfId="0" applyFont="1" applyFill="1" applyAlignment="1">
      <alignment vertical="center" wrapText="1"/>
    </xf>
    <xf numFmtId="0" fontId="10" fillId="0" borderId="0" xfId="0" applyFont="1" applyAlignment="1">
      <alignment vertical="center" wrapText="1"/>
    </xf>
    <xf numFmtId="0" fontId="18" fillId="7" borderId="50" xfId="0" applyFont="1" applyFill="1" applyBorder="1" applyAlignment="1">
      <alignment horizontal="center" vertical="center" wrapText="1"/>
    </xf>
    <xf numFmtId="0" fontId="18" fillId="7" borderId="33" xfId="0" applyFont="1" applyFill="1" applyBorder="1" applyAlignment="1">
      <alignment horizontal="center" vertical="center" wrapText="1"/>
    </xf>
    <xf numFmtId="0" fontId="18" fillId="7" borderId="53" xfId="0" applyFont="1" applyFill="1" applyBorder="1" applyAlignment="1">
      <alignment horizontal="center" vertical="center" wrapText="1"/>
    </xf>
    <xf numFmtId="0" fontId="15" fillId="2" borderId="0" xfId="0" applyFont="1" applyFill="1" applyAlignment="1">
      <alignment vertical="center" wrapText="1"/>
    </xf>
    <xf numFmtId="0" fontId="24" fillId="0" borderId="22" xfId="0" applyFont="1" applyBorder="1" applyAlignment="1">
      <alignment horizontal="left" vertical="top" wrapText="1"/>
    </xf>
    <xf numFmtId="44" fontId="11" fillId="0" borderId="19" xfId="0" applyNumberFormat="1" applyFont="1" applyBorder="1" applyAlignment="1">
      <alignment vertical="center"/>
    </xf>
    <xf numFmtId="44" fontId="11" fillId="0" borderId="21" xfId="0" applyNumberFormat="1" applyFont="1" applyBorder="1" applyAlignment="1">
      <alignment vertical="center"/>
    </xf>
    <xf numFmtId="44" fontId="30" fillId="0" borderId="18" xfId="0" applyNumberFormat="1" applyFont="1" applyBorder="1" applyAlignment="1">
      <alignment vertical="center"/>
    </xf>
    <xf numFmtId="0" fontId="0" fillId="0" borderId="0" xfId="0" applyAlignment="1">
      <alignment vertical="center"/>
    </xf>
    <xf numFmtId="164" fontId="29" fillId="2" borderId="9" xfId="0" applyNumberFormat="1" applyFont="1" applyFill="1" applyBorder="1" applyAlignment="1">
      <alignment horizontal="right" vertical="center"/>
    </xf>
    <xf numFmtId="164" fontId="29" fillId="2" borderId="57" xfId="0" applyNumberFormat="1" applyFont="1" applyFill="1" applyBorder="1" applyAlignment="1">
      <alignment horizontal="right" vertical="center"/>
    </xf>
    <xf numFmtId="164" fontId="29" fillId="2" borderId="10" xfId="0" applyNumberFormat="1" applyFont="1" applyFill="1" applyBorder="1" applyAlignment="1">
      <alignment horizontal="right" vertical="center"/>
    </xf>
    <xf numFmtId="164" fontId="29" fillId="2" borderId="9" xfId="0" applyNumberFormat="1" applyFont="1" applyFill="1" applyBorder="1" applyAlignment="1">
      <alignment horizontal="left" vertical="center"/>
    </xf>
    <xf numFmtId="164" fontId="27" fillId="0" borderId="56" xfId="0" applyNumberFormat="1" applyFont="1" applyBorder="1" applyAlignment="1">
      <alignment vertical="center"/>
    </xf>
    <xf numFmtId="164" fontId="27" fillId="0" borderId="57" xfId="0" applyNumberFormat="1" applyFont="1" applyBorder="1" applyAlignment="1">
      <alignment vertical="center"/>
    </xf>
    <xf numFmtId="166" fontId="30" fillId="0" borderId="18" xfId="0" applyNumberFormat="1" applyFont="1" applyBorder="1" applyAlignment="1">
      <alignment vertical="center"/>
    </xf>
    <xf numFmtId="166" fontId="18" fillId="10" borderId="36" xfId="10" applyNumberFormat="1" applyFont="1" applyFill="1" applyBorder="1" applyAlignment="1">
      <alignment horizontal="center" vertical="center"/>
    </xf>
    <xf numFmtId="164" fontId="34" fillId="2" borderId="3" xfId="0" applyNumberFormat="1" applyFont="1" applyFill="1" applyBorder="1" applyAlignment="1">
      <alignment horizontal="center" vertical="center" wrapText="1"/>
    </xf>
    <xf numFmtId="164" fontId="34" fillId="11" borderId="18" xfId="0" applyNumberFormat="1" applyFont="1" applyFill="1" applyBorder="1" applyAlignment="1">
      <alignment vertical="center"/>
    </xf>
    <xf numFmtId="0" fontId="36" fillId="4" borderId="58" xfId="0" applyFont="1" applyFill="1" applyBorder="1" applyAlignment="1">
      <alignment horizontal="center" vertical="center" wrapText="1"/>
    </xf>
    <xf numFmtId="0" fontId="36" fillId="4" borderId="60" xfId="0" applyFont="1" applyFill="1" applyBorder="1" applyAlignment="1">
      <alignment horizontal="center" vertical="center"/>
    </xf>
    <xf numFmtId="0" fontId="18" fillId="2" borderId="0" xfId="0" applyFont="1" applyFill="1" applyAlignment="1">
      <alignment horizontal="center" vertical="center" wrapText="1"/>
    </xf>
    <xf numFmtId="0" fontId="12" fillId="0" borderId="0" xfId="0" applyFont="1" applyAlignment="1">
      <alignment vertical="center" wrapText="1"/>
    </xf>
    <xf numFmtId="0" fontId="13" fillId="0" borderId="0" xfId="0" applyFont="1" applyAlignment="1">
      <alignment horizontal="right" vertical="center" wrapText="1"/>
    </xf>
    <xf numFmtId="0" fontId="9" fillId="0" borderId="0" xfId="0" applyFont="1" applyAlignment="1">
      <alignment vertical="center" wrapText="1"/>
    </xf>
    <xf numFmtId="167" fontId="30" fillId="2" borderId="59" xfId="0" applyNumberFormat="1" applyFont="1" applyFill="1" applyBorder="1" applyAlignment="1">
      <alignment horizontal="center" vertical="center" wrapText="1"/>
    </xf>
    <xf numFmtId="167" fontId="30" fillId="2" borderId="60" xfId="0" applyNumberFormat="1" applyFont="1" applyFill="1" applyBorder="1" applyAlignment="1">
      <alignment horizontal="center" vertical="center" wrapText="1"/>
    </xf>
    <xf numFmtId="0" fontId="15" fillId="2" borderId="27" xfId="0" applyFont="1" applyFill="1" applyBorder="1" applyAlignment="1">
      <alignment horizontal="center" vertical="center" wrapText="1"/>
    </xf>
    <xf numFmtId="0" fontId="9" fillId="0" borderId="63" xfId="0" applyFont="1" applyBorder="1" applyAlignment="1">
      <alignment vertical="top" wrapText="1"/>
    </xf>
    <xf numFmtId="44" fontId="9" fillId="2" borderId="45" xfId="0" applyNumberFormat="1" applyFont="1" applyFill="1" applyBorder="1" applyAlignment="1">
      <alignment vertical="center"/>
    </xf>
    <xf numFmtId="0" fontId="39" fillId="0" borderId="13" xfId="8" applyFont="1" applyBorder="1" applyAlignment="1">
      <alignment vertical="center" wrapText="1"/>
    </xf>
    <xf numFmtId="0" fontId="31" fillId="0" borderId="0" xfId="8" applyFont="1" applyAlignment="1">
      <alignment vertical="center"/>
    </xf>
    <xf numFmtId="0" fontId="24" fillId="2" borderId="0" xfId="8" applyFont="1" applyFill="1" applyAlignment="1">
      <alignment vertical="center"/>
    </xf>
    <xf numFmtId="0" fontId="31" fillId="2" borderId="0" xfId="8" applyFont="1" applyFill="1" applyAlignment="1">
      <alignment vertical="center"/>
    </xf>
    <xf numFmtId="0" fontId="28" fillId="0" borderId="0" xfId="8" applyFont="1" applyAlignment="1">
      <alignment vertical="center"/>
    </xf>
    <xf numFmtId="0" fontId="18" fillId="0" borderId="0" xfId="8" applyFont="1" applyAlignment="1">
      <alignment horizontal="left" vertical="center" indent="1"/>
    </xf>
    <xf numFmtId="0" fontId="18" fillId="0" borderId="0" xfId="8" applyFont="1" applyAlignment="1">
      <alignment vertical="center"/>
    </xf>
    <xf numFmtId="0" fontId="29" fillId="8" borderId="23" xfId="8" applyFont="1" applyFill="1" applyBorder="1" applyAlignment="1">
      <alignment horizontal="center" vertical="center" wrapText="1"/>
    </xf>
    <xf numFmtId="0" fontId="29" fillId="8" borderId="15" xfId="8" applyFont="1" applyFill="1" applyBorder="1" applyAlignment="1">
      <alignment horizontal="center" vertical="center" wrapText="1"/>
    </xf>
    <xf numFmtId="0" fontId="29" fillId="8" borderId="7" xfId="8" applyFont="1" applyFill="1" applyBorder="1" applyAlignment="1">
      <alignment horizontal="center" vertical="center" wrapText="1"/>
    </xf>
    <xf numFmtId="0" fontId="18" fillId="0" borderId="3" xfId="8" applyFont="1" applyBorder="1" applyAlignment="1">
      <alignment horizontal="left" vertical="center"/>
    </xf>
    <xf numFmtId="0" fontId="30" fillId="2" borderId="0" xfId="0" applyFont="1" applyFill="1" applyAlignment="1">
      <alignment horizontal="left" vertical="center" wrapText="1"/>
    </xf>
    <xf numFmtId="0" fontId="24" fillId="2" borderId="0" xfId="8" applyFont="1" applyFill="1" applyAlignment="1">
      <alignment horizontal="center" vertical="center"/>
    </xf>
    <xf numFmtId="0" fontId="31" fillId="2" borderId="0" xfId="8" applyFont="1" applyFill="1" applyAlignment="1">
      <alignment horizontal="center" vertical="center"/>
    </xf>
    <xf numFmtId="0" fontId="31" fillId="0" borderId="0" xfId="8" applyFont="1" applyAlignment="1">
      <alignment horizontal="center" vertical="center"/>
    </xf>
    <xf numFmtId="0" fontId="24" fillId="0" borderId="3" xfId="8" applyFont="1" applyBorder="1" applyAlignment="1">
      <alignment horizontal="center" vertical="center"/>
    </xf>
    <xf numFmtId="0" fontId="24" fillId="0" borderId="3" xfId="8" applyFont="1" applyBorder="1" applyAlignment="1">
      <alignment vertical="center"/>
    </xf>
    <xf numFmtId="166" fontId="18" fillId="9" borderId="3" xfId="10" applyNumberFormat="1" applyFont="1" applyFill="1" applyBorder="1" applyAlignment="1" applyProtection="1">
      <alignment horizontal="center" vertical="center"/>
      <protection locked="0"/>
    </xf>
    <xf numFmtId="0" fontId="37" fillId="0" borderId="3" xfId="0" applyFont="1" applyBorder="1" applyAlignment="1">
      <alignment vertical="center"/>
    </xf>
    <xf numFmtId="0" fontId="24" fillId="0" borderId="3" xfId="8" applyFont="1" applyBorder="1" applyAlignment="1">
      <alignment horizontal="left" vertical="center" indent="1"/>
    </xf>
    <xf numFmtId="44" fontId="24" fillId="9" borderId="3" xfId="10" applyFont="1" applyFill="1" applyBorder="1" applyAlignment="1" applyProtection="1">
      <alignment vertical="center"/>
      <protection locked="0"/>
    </xf>
    <xf numFmtId="0" fontId="33" fillId="9" borderId="3" xfId="8" applyFont="1" applyFill="1" applyBorder="1" applyAlignment="1" applyProtection="1">
      <alignment horizontal="left" vertical="center" indent="1"/>
      <protection locked="0"/>
    </xf>
    <xf numFmtId="0" fontId="24" fillId="0" borderId="3" xfId="8" applyFont="1" applyBorder="1" applyAlignment="1" applyProtection="1">
      <alignment horizontal="center" vertical="center"/>
      <protection locked="0"/>
    </xf>
    <xf numFmtId="164" fontId="29" fillId="2" borderId="3" xfId="0" applyNumberFormat="1" applyFont="1" applyFill="1" applyBorder="1" applyAlignment="1">
      <alignment horizontal="left" vertical="center"/>
    </xf>
    <xf numFmtId="0" fontId="18" fillId="0" borderId="3" xfId="8" applyFont="1" applyBorder="1" applyAlignment="1">
      <alignment horizontal="center" vertical="center"/>
    </xf>
    <xf numFmtId="0" fontId="3" fillId="0" borderId="0" xfId="7" applyFont="1" applyAlignment="1">
      <alignment horizontal="center"/>
    </xf>
    <xf numFmtId="0" fontId="24" fillId="0" borderId="3" xfId="7" applyFont="1" applyBorder="1" applyAlignment="1">
      <alignment horizontal="center"/>
    </xf>
    <xf numFmtId="0" fontId="37" fillId="0" borderId="3" xfId="7" applyFont="1" applyBorder="1" applyAlignment="1">
      <alignment horizontal="center"/>
    </xf>
    <xf numFmtId="0" fontId="38" fillId="12" borderId="27" xfId="0" applyFont="1" applyFill="1" applyBorder="1" applyAlignment="1">
      <alignment horizontal="center" vertical="center" wrapText="1"/>
    </xf>
    <xf numFmtId="0" fontId="38" fillId="3" borderId="27" xfId="0" applyFont="1" applyFill="1" applyBorder="1" applyAlignment="1">
      <alignment horizontal="center" vertical="center" wrapText="1"/>
    </xf>
    <xf numFmtId="0" fontId="24" fillId="2" borderId="3" xfId="8" applyFont="1" applyFill="1" applyBorder="1" applyAlignment="1">
      <alignment horizontal="left" vertical="center"/>
    </xf>
    <xf numFmtId="0" fontId="18" fillId="0" borderId="16" xfId="8" applyFont="1" applyBorder="1" applyAlignment="1">
      <alignment horizontal="left" vertical="center"/>
    </xf>
    <xf numFmtId="0" fontId="18" fillId="7" borderId="67" xfId="8" applyFont="1" applyFill="1" applyBorder="1" applyAlignment="1">
      <alignment horizontal="center" vertical="center"/>
    </xf>
    <xf numFmtId="0" fontId="18" fillId="7" borderId="68" xfId="8" applyFont="1" applyFill="1" applyBorder="1" applyAlignment="1">
      <alignment horizontal="center" vertical="center"/>
    </xf>
    <xf numFmtId="0" fontId="1" fillId="0" borderId="0" xfId="7" applyFont="1"/>
    <xf numFmtId="0" fontId="1" fillId="0" borderId="0" xfId="7" applyFont="1" applyAlignment="1">
      <alignment horizontal="center"/>
    </xf>
    <xf numFmtId="0" fontId="41" fillId="0" borderId="0" xfId="7" applyFont="1"/>
    <xf numFmtId="167" fontId="15" fillId="13" borderId="72" xfId="0" applyNumberFormat="1" applyFont="1" applyFill="1" applyBorder="1" applyAlignment="1">
      <alignment horizontal="center" vertical="center" wrapText="1"/>
    </xf>
    <xf numFmtId="167" fontId="15" fillId="13" borderId="73" xfId="0" applyNumberFormat="1" applyFont="1" applyFill="1" applyBorder="1" applyAlignment="1">
      <alignment horizontal="center" vertical="center" wrapText="1"/>
    </xf>
    <xf numFmtId="0" fontId="37" fillId="0" borderId="3" xfId="7" applyFont="1" applyBorder="1"/>
    <xf numFmtId="0" fontId="24" fillId="0" borderId="3" xfId="7" applyFont="1" applyBorder="1"/>
    <xf numFmtId="0" fontId="1" fillId="0" borderId="0" xfId="0" applyFont="1"/>
    <xf numFmtId="0" fontId="24" fillId="0" borderId="3" xfId="8" applyFont="1" applyBorder="1" applyAlignment="1">
      <alignment horizontal="left" vertical="center"/>
    </xf>
    <xf numFmtId="0" fontId="43" fillId="7" borderId="50" xfId="0" applyFont="1" applyFill="1" applyBorder="1" applyAlignment="1">
      <alignment horizontal="center" vertical="center" wrapText="1"/>
    </xf>
    <xf numFmtId="0" fontId="43" fillId="7" borderId="52" xfId="0" applyFont="1" applyFill="1" applyBorder="1" applyAlignment="1">
      <alignment horizontal="center" vertical="center" wrapText="1"/>
    </xf>
    <xf numFmtId="0" fontId="18" fillId="7" borderId="46" xfId="8" applyFont="1" applyFill="1" applyBorder="1" applyAlignment="1">
      <alignment horizontal="center" vertical="center"/>
    </xf>
    <xf numFmtId="0" fontId="18" fillId="0" borderId="13" xfId="8" applyFont="1" applyBorder="1" applyAlignment="1">
      <alignment horizontal="center" vertical="center" wrapText="1"/>
    </xf>
    <xf numFmtId="0" fontId="38" fillId="12" borderId="56" xfId="0" applyFont="1" applyFill="1" applyBorder="1" applyAlignment="1">
      <alignment horizontal="center" vertical="center"/>
    </xf>
    <xf numFmtId="0" fontId="38" fillId="12" borderId="56" xfId="0" applyFont="1" applyFill="1" applyBorder="1" applyAlignment="1">
      <alignment horizontal="center" vertical="center" wrapText="1"/>
    </xf>
    <xf numFmtId="0" fontId="38" fillId="12" borderId="57" xfId="0" applyFont="1" applyFill="1" applyBorder="1" applyAlignment="1">
      <alignment horizontal="center" vertical="center" wrapText="1"/>
    </xf>
    <xf numFmtId="39" fontId="14" fillId="0" borderId="16" xfId="7" applyNumberFormat="1" applyFont="1" applyBorder="1" applyAlignment="1">
      <alignment horizontal="center"/>
    </xf>
    <xf numFmtId="0" fontId="40" fillId="0" borderId="13" xfId="8" applyFont="1" applyBorder="1" applyAlignment="1">
      <alignment horizontal="center" vertical="center" wrapText="1"/>
    </xf>
    <xf numFmtId="164" fontId="34" fillId="11" borderId="20" xfId="0" applyNumberFormat="1" applyFont="1" applyFill="1" applyBorder="1" applyAlignment="1">
      <alignment horizontal="center" vertical="center" wrapText="1"/>
    </xf>
    <xf numFmtId="164" fontId="34" fillId="11" borderId="20" xfId="0" applyNumberFormat="1" applyFont="1" applyFill="1" applyBorder="1" applyAlignment="1">
      <alignment vertical="center"/>
    </xf>
    <xf numFmtId="164" fontId="34" fillId="11" borderId="21" xfId="0" applyNumberFormat="1" applyFont="1" applyFill="1" applyBorder="1" applyAlignment="1">
      <alignment vertical="center"/>
    </xf>
    <xf numFmtId="164" fontId="34" fillId="0" borderId="58" xfId="0" applyNumberFormat="1" applyFont="1" applyBorder="1" applyAlignment="1">
      <alignment horizontal="center" vertical="center" wrapText="1"/>
    </xf>
    <xf numFmtId="164" fontId="34" fillId="6" borderId="58" xfId="0" applyNumberFormat="1" applyFont="1" applyFill="1" applyBorder="1" applyAlignment="1">
      <alignment vertical="center"/>
    </xf>
    <xf numFmtId="164" fontId="34" fillId="2" borderId="58" xfId="0" applyNumberFormat="1" applyFont="1" applyFill="1" applyBorder="1" applyAlignment="1">
      <alignment vertical="center"/>
    </xf>
    <xf numFmtId="164" fontId="34" fillId="2" borderId="60" xfId="0" applyNumberFormat="1" applyFont="1" applyFill="1" applyBorder="1" applyAlignment="1">
      <alignment vertical="center"/>
    </xf>
    <xf numFmtId="0" fontId="24" fillId="0" borderId="0" xfId="0" applyFont="1" applyAlignment="1">
      <alignment horizontal="left" vertical="center"/>
    </xf>
    <xf numFmtId="0" fontId="24" fillId="0" borderId="0" xfId="0" applyFont="1" applyAlignment="1">
      <alignment horizontal="left" vertical="center" wrapText="1"/>
    </xf>
    <xf numFmtId="0" fontId="49" fillId="2" borderId="0" xfId="0" applyFont="1" applyFill="1"/>
    <xf numFmtId="0" fontId="50" fillId="2" borderId="0" xfId="0" applyFont="1" applyFill="1" applyAlignment="1">
      <alignment horizontal="center" vertical="center"/>
    </xf>
    <xf numFmtId="0" fontId="48" fillId="0" borderId="0" xfId="8" applyFont="1" applyAlignment="1">
      <alignment vertical="center"/>
    </xf>
    <xf numFmtId="0" fontId="51" fillId="0" borderId="0" xfId="7" applyFont="1" applyAlignment="1">
      <alignment horizontal="center"/>
    </xf>
    <xf numFmtId="44" fontId="52" fillId="0" borderId="0" xfId="8" applyNumberFormat="1" applyFont="1" applyAlignment="1">
      <alignment vertical="center" wrapText="1"/>
    </xf>
    <xf numFmtId="0" fontId="29" fillId="9" borderId="3" xfId="0" applyFont="1" applyFill="1" applyBorder="1" applyAlignment="1" applyProtection="1">
      <alignment vertical="center"/>
      <protection locked="0"/>
    </xf>
    <xf numFmtId="166" fontId="30" fillId="9" borderId="17" xfId="0" applyNumberFormat="1" applyFont="1" applyFill="1" applyBorder="1" applyAlignment="1" applyProtection="1">
      <alignment vertical="center"/>
      <protection locked="0"/>
    </xf>
    <xf numFmtId="39" fontId="1" fillId="9" borderId="3" xfId="7" applyNumberFormat="1" applyFont="1" applyFill="1" applyBorder="1" applyAlignment="1" applyProtection="1">
      <alignment horizontal="center"/>
      <protection locked="0"/>
    </xf>
    <xf numFmtId="39" fontId="1" fillId="9" borderId="16" xfId="7" applyNumberFormat="1" applyFont="1" applyFill="1" applyBorder="1" applyAlignment="1" applyProtection="1">
      <alignment horizontal="center"/>
      <protection locked="0"/>
    </xf>
    <xf numFmtId="0" fontId="33" fillId="9" borderId="3" xfId="8" applyFont="1" applyFill="1" applyBorder="1" applyAlignment="1" applyProtection="1">
      <alignment horizontal="left" vertical="center"/>
      <protection locked="0"/>
    </xf>
    <xf numFmtId="0" fontId="18" fillId="0" borderId="44" xfId="8" applyFont="1" applyBorder="1" applyAlignment="1">
      <alignment horizontal="center" vertical="center" wrapText="1"/>
    </xf>
    <xf numFmtId="0" fontId="18" fillId="0" borderId="42" xfId="8" applyFont="1" applyBorder="1" applyAlignment="1">
      <alignment horizontal="center" vertical="center" wrapText="1"/>
    </xf>
    <xf numFmtId="0" fontId="18" fillId="0" borderId="43" xfId="8" applyFont="1" applyBorder="1" applyAlignment="1">
      <alignment horizontal="center" vertical="center" wrapText="1"/>
    </xf>
    <xf numFmtId="0" fontId="18" fillId="0" borderId="0" xfId="8" applyFont="1" applyAlignment="1">
      <alignment horizontal="center" vertical="center" wrapText="1"/>
    </xf>
    <xf numFmtId="0" fontId="29" fillId="7" borderId="6" xfId="8" applyFont="1" applyFill="1" applyBorder="1" applyAlignment="1">
      <alignment horizontal="center" vertical="center" wrapText="1"/>
    </xf>
    <xf numFmtId="0" fontId="29" fillId="7" borderId="1" xfId="8" applyFont="1" applyFill="1" applyBorder="1" applyAlignment="1">
      <alignment horizontal="center" vertical="center" wrapText="1"/>
    </xf>
    <xf numFmtId="0" fontId="29" fillId="7" borderId="38" xfId="8" applyFont="1" applyFill="1" applyBorder="1" applyAlignment="1">
      <alignment horizontal="center" vertical="center" wrapText="1"/>
    </xf>
    <xf numFmtId="0" fontId="30" fillId="7" borderId="40" xfId="8" applyFont="1" applyFill="1" applyBorder="1" applyAlignment="1">
      <alignment horizontal="left" vertical="center" wrapText="1" indent="2"/>
    </xf>
    <xf numFmtId="0" fontId="30" fillId="7" borderId="40" xfId="8" applyFont="1" applyFill="1" applyBorder="1" applyAlignment="1">
      <alignment horizontal="left" vertical="center" indent="2"/>
    </xf>
    <xf numFmtId="0" fontId="30" fillId="7" borderId="41" xfId="8" applyFont="1" applyFill="1" applyBorder="1" applyAlignment="1">
      <alignment horizontal="left" vertical="center" wrapText="1" indent="2"/>
    </xf>
    <xf numFmtId="0" fontId="30" fillId="7" borderId="41" xfId="8" applyFont="1" applyFill="1" applyBorder="1" applyAlignment="1">
      <alignment horizontal="left" vertical="center" indent="2"/>
    </xf>
    <xf numFmtId="0" fontId="27" fillId="2" borderId="11"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7" fillId="7" borderId="7" xfId="0" applyFont="1" applyFill="1" applyBorder="1" applyAlignment="1">
      <alignment horizontal="center" vertical="center" wrapText="1"/>
    </xf>
    <xf numFmtId="0" fontId="27" fillId="7" borderId="0" xfId="0" applyFont="1" applyFill="1" applyAlignment="1">
      <alignment horizontal="center" vertical="center" wrapText="1"/>
    </xf>
    <xf numFmtId="0" fontId="27" fillId="7" borderId="39" xfId="0" applyFont="1" applyFill="1" applyBorder="1" applyAlignment="1">
      <alignment horizontal="center" vertical="center" wrapText="1"/>
    </xf>
    <xf numFmtId="0" fontId="34" fillId="7" borderId="37" xfId="0" applyFont="1" applyFill="1" applyBorder="1" applyAlignment="1">
      <alignment horizontal="center" vertical="center" wrapText="1"/>
    </xf>
    <xf numFmtId="0" fontId="34" fillId="7" borderId="8" xfId="0" applyFont="1" applyFill="1" applyBorder="1" applyAlignment="1">
      <alignment horizontal="center" vertical="center" wrapText="1"/>
    </xf>
    <xf numFmtId="0" fontId="34" fillId="7" borderId="49" xfId="0" applyFont="1" applyFill="1" applyBorder="1" applyAlignment="1">
      <alignment horizontal="center" vertical="center" wrapText="1"/>
    </xf>
    <xf numFmtId="0" fontId="18" fillId="7" borderId="0" xfId="0" applyFont="1" applyFill="1" applyAlignment="1">
      <alignment horizontal="center" vertical="center" wrapText="1"/>
    </xf>
    <xf numFmtId="0" fontId="18" fillId="7" borderId="39" xfId="0" applyFont="1" applyFill="1" applyBorder="1" applyAlignment="1">
      <alignment horizontal="center" vertical="center" wrapText="1"/>
    </xf>
    <xf numFmtId="0" fontId="34" fillId="0" borderId="59" xfId="0" applyFont="1" applyBorder="1" applyAlignment="1">
      <alignment horizontal="left" vertical="center" wrapText="1"/>
    </xf>
    <xf numFmtId="0" fontId="34" fillId="0" borderId="58" xfId="0" applyFont="1" applyBorder="1" applyAlignment="1">
      <alignment horizontal="left" vertical="center"/>
    </xf>
    <xf numFmtId="0" fontId="34" fillId="11" borderId="17" xfId="0" applyFont="1" applyFill="1" applyBorder="1" applyAlignment="1">
      <alignment horizontal="left" vertical="center" wrapText="1"/>
    </xf>
    <xf numFmtId="0" fontId="34" fillId="11" borderId="3" xfId="0" applyFont="1" applyFill="1" applyBorder="1" applyAlignment="1">
      <alignment horizontal="left" vertical="center"/>
    </xf>
    <xf numFmtId="0" fontId="38" fillId="12" borderId="9" xfId="0" applyFont="1" applyFill="1" applyBorder="1" applyAlignment="1">
      <alignment horizontal="left" vertical="center"/>
    </xf>
    <xf numFmtId="0" fontId="38" fillId="12" borderId="56" xfId="0" applyFont="1" applyFill="1" applyBorder="1" applyAlignment="1">
      <alignment horizontal="left" vertical="center"/>
    </xf>
    <xf numFmtId="0" fontId="36" fillId="4" borderId="59" xfId="0" applyFont="1" applyFill="1" applyBorder="1" applyAlignment="1">
      <alignment horizontal="left" vertical="center" wrapText="1"/>
    </xf>
    <xf numFmtId="0" fontId="36" fillId="4" borderId="58" xfId="0" applyFont="1" applyFill="1" applyBorder="1" applyAlignment="1">
      <alignment horizontal="left" vertical="center" wrapText="1"/>
    </xf>
    <xf numFmtId="0" fontId="44" fillId="2" borderId="17" xfId="0" applyFont="1" applyFill="1" applyBorder="1" applyAlignment="1">
      <alignment horizontal="left" vertical="center" wrapText="1"/>
    </xf>
    <xf numFmtId="0" fontId="44" fillId="2" borderId="3" xfId="0" applyFont="1" applyFill="1" applyBorder="1" applyAlignment="1">
      <alignment horizontal="left" vertical="center"/>
    </xf>
    <xf numFmtId="0" fontId="34" fillId="2" borderId="17" xfId="0" applyFont="1" applyFill="1" applyBorder="1" applyAlignment="1">
      <alignment horizontal="left" vertical="center" wrapText="1"/>
    </xf>
    <xf numFmtId="0" fontId="34" fillId="2" borderId="3" xfId="0" applyFont="1" applyFill="1" applyBorder="1" applyAlignment="1">
      <alignment horizontal="left" vertical="center"/>
    </xf>
    <xf numFmtId="0" fontId="27" fillId="0" borderId="9" xfId="0" applyFont="1" applyBorder="1" applyAlignment="1">
      <alignment horizontal="right" vertical="center"/>
    </xf>
    <xf numFmtId="0" fontId="27" fillId="0" borderId="56" xfId="0" applyFont="1" applyBorder="1" applyAlignment="1">
      <alignment horizontal="right" vertical="center"/>
    </xf>
    <xf numFmtId="0" fontId="42" fillId="0" borderId="0" xfId="0" applyFont="1" applyAlignment="1">
      <alignment horizontal="center" wrapText="1"/>
    </xf>
    <xf numFmtId="0" fontId="24" fillId="0" borderId="0" xfId="0" applyFont="1" applyAlignment="1">
      <alignment vertical="center" wrapText="1"/>
    </xf>
    <xf numFmtId="0" fontId="34" fillId="11" borderId="19" xfId="0" applyFont="1" applyFill="1" applyBorder="1" applyAlignment="1">
      <alignment horizontal="left" vertical="center" wrapText="1"/>
    </xf>
    <xf numFmtId="0" fontId="34" fillId="11" borderId="20" xfId="0" applyFont="1" applyFill="1" applyBorder="1" applyAlignment="1">
      <alignment horizontal="left" vertical="center"/>
    </xf>
    <xf numFmtId="0" fontId="24" fillId="0" borderId="0" xfId="0" applyFont="1" applyAlignment="1">
      <alignment vertical="center"/>
    </xf>
    <xf numFmtId="0" fontId="27" fillId="0" borderId="0" xfId="0" applyFont="1" applyAlignment="1">
      <alignment horizontal="left"/>
    </xf>
    <xf numFmtId="0" fontId="36" fillId="13" borderId="4" xfId="8" applyFont="1" applyFill="1" applyBorder="1" applyAlignment="1">
      <alignment horizontal="left" vertical="center" indent="1"/>
    </xf>
    <xf numFmtId="0" fontId="36" fillId="13" borderId="2" xfId="8" applyFont="1" applyFill="1" applyBorder="1" applyAlignment="1">
      <alignment horizontal="left" vertical="center" indent="1"/>
    </xf>
    <xf numFmtId="0" fontId="36" fillId="13" borderId="5" xfId="8" applyFont="1" applyFill="1" applyBorder="1" applyAlignment="1">
      <alignment horizontal="left" vertical="center" indent="1"/>
    </xf>
    <xf numFmtId="0" fontId="18" fillId="0" borderId="34" xfId="8" applyFont="1" applyBorder="1" applyAlignment="1">
      <alignment horizontal="right" vertical="center" indent="1"/>
    </xf>
    <xf numFmtId="0" fontId="18" fillId="0" borderId="35" xfId="8" applyFont="1" applyBorder="1" applyAlignment="1">
      <alignment horizontal="right" vertical="center" indent="1"/>
    </xf>
    <xf numFmtId="0" fontId="37" fillId="7" borderId="30" xfId="8" applyFont="1" applyFill="1" applyBorder="1" applyAlignment="1">
      <alignment horizontal="left" vertical="center" wrapText="1"/>
    </xf>
    <xf numFmtId="0" fontId="37" fillId="7" borderId="31" xfId="8" applyFont="1" applyFill="1" applyBorder="1" applyAlignment="1">
      <alignment horizontal="left" vertical="center" wrapText="1"/>
    </xf>
    <xf numFmtId="0" fontId="27" fillId="0" borderId="11" xfId="8" applyFont="1" applyBorder="1" applyAlignment="1">
      <alignment horizontal="center" vertical="center"/>
    </xf>
    <xf numFmtId="0" fontId="27" fillId="0" borderId="12" xfId="8" applyFont="1" applyBorder="1" applyAlignment="1">
      <alignment horizontal="center" vertical="center"/>
    </xf>
    <xf numFmtId="0" fontId="27" fillId="0" borderId="10" xfId="8" applyFont="1" applyBorder="1" applyAlignment="1">
      <alignment horizontal="center" vertical="center"/>
    </xf>
    <xf numFmtId="0" fontId="27" fillId="7" borderId="14" xfId="8" applyFont="1" applyFill="1" applyBorder="1" applyAlignment="1">
      <alignment horizontal="center" vertical="center"/>
    </xf>
    <xf numFmtId="0" fontId="27" fillId="7" borderId="0" xfId="8" applyFont="1" applyFill="1" applyAlignment="1">
      <alignment horizontal="center" vertical="center"/>
    </xf>
    <xf numFmtId="0" fontId="27" fillId="7" borderId="28" xfId="8" applyFont="1" applyFill="1" applyBorder="1" applyAlignment="1">
      <alignment horizontal="center" vertical="center"/>
    </xf>
    <xf numFmtId="0" fontId="24" fillId="7" borderId="47" xfId="8" applyFont="1" applyFill="1" applyBorder="1" applyAlignment="1">
      <alignment horizontal="left" vertical="center" wrapText="1"/>
    </xf>
    <xf numFmtId="0" fontId="24" fillId="7" borderId="48" xfId="8" applyFont="1" applyFill="1" applyBorder="1" applyAlignment="1">
      <alignment horizontal="left" vertical="center" wrapText="1"/>
    </xf>
    <xf numFmtId="0" fontId="30" fillId="7" borderId="30" xfId="8" applyFont="1" applyFill="1" applyBorder="1" applyAlignment="1">
      <alignment horizontal="left" vertical="center" wrapText="1"/>
    </xf>
    <xf numFmtId="0" fontId="30" fillId="7" borderId="31" xfId="8" applyFont="1" applyFill="1" applyBorder="1" applyAlignment="1">
      <alignment horizontal="left" vertical="center" wrapText="1"/>
    </xf>
    <xf numFmtId="0" fontId="24" fillId="7" borderId="30" xfId="8" applyFont="1" applyFill="1" applyBorder="1" applyAlignment="1">
      <alignment horizontal="left" vertical="center" wrapText="1"/>
    </xf>
    <xf numFmtId="0" fontId="24" fillId="7" borderId="31" xfId="8" applyFont="1" applyFill="1" applyBorder="1" applyAlignment="1">
      <alignment horizontal="left" vertical="center" wrapText="1"/>
    </xf>
    <xf numFmtId="167" fontId="38" fillId="12" borderId="25" xfId="0" applyNumberFormat="1" applyFont="1" applyFill="1" applyBorder="1" applyAlignment="1">
      <alignment horizontal="center" vertical="center" wrapText="1"/>
    </xf>
    <xf numFmtId="167" fontId="38" fillId="12" borderId="27" xfId="0" applyNumberFormat="1" applyFont="1" applyFill="1" applyBorder="1" applyAlignment="1">
      <alignment horizontal="center" vertical="center" wrapText="1"/>
    </xf>
    <xf numFmtId="0" fontId="27" fillId="12" borderId="11" xfId="0" applyFont="1" applyFill="1" applyBorder="1" applyAlignment="1">
      <alignment horizontal="center" vertical="center"/>
    </xf>
    <xf numFmtId="0" fontId="27" fillId="12" borderId="12" xfId="0" applyFont="1" applyFill="1" applyBorder="1" applyAlignment="1">
      <alignment horizontal="center" vertical="center"/>
    </xf>
    <xf numFmtId="0" fontId="27" fillId="12" borderId="10" xfId="0" applyFont="1" applyFill="1" applyBorder="1" applyAlignment="1">
      <alignment horizontal="center" vertical="center"/>
    </xf>
    <xf numFmtId="0" fontId="37" fillId="7" borderId="33" xfId="0" applyFont="1" applyFill="1" applyBorder="1" applyAlignment="1">
      <alignment horizontal="left" vertical="center" wrapText="1" indent="1"/>
    </xf>
    <xf numFmtId="0" fontId="30" fillId="7" borderId="33" xfId="0" applyFont="1" applyFill="1" applyBorder="1" applyAlignment="1">
      <alignment horizontal="left" vertical="center" wrapText="1" indent="1"/>
    </xf>
    <xf numFmtId="0" fontId="30" fillId="7" borderId="51" xfId="0" applyFont="1" applyFill="1" applyBorder="1" applyAlignment="1">
      <alignment horizontal="left" vertical="center" wrapText="1" indent="1"/>
    </xf>
    <xf numFmtId="0" fontId="30" fillId="7" borderId="53" xfId="0" applyFont="1" applyFill="1" applyBorder="1" applyAlignment="1">
      <alignment horizontal="left" vertical="center" wrapText="1" indent="1"/>
    </xf>
    <xf numFmtId="0" fontId="30" fillId="7" borderId="54" xfId="0" applyFont="1" applyFill="1" applyBorder="1" applyAlignment="1">
      <alignment horizontal="left" vertical="center" wrapText="1" indent="1"/>
    </xf>
    <xf numFmtId="0" fontId="27" fillId="0" borderId="11" xfId="0" applyFont="1" applyBorder="1" applyAlignment="1">
      <alignment horizontal="center" vertical="center"/>
    </xf>
    <xf numFmtId="0" fontId="27" fillId="0" borderId="12" xfId="0" applyFont="1" applyBorder="1" applyAlignment="1">
      <alignment horizontal="center" vertical="center"/>
    </xf>
    <xf numFmtId="0" fontId="27" fillId="0" borderId="10" xfId="0" applyFont="1" applyBorder="1" applyAlignment="1">
      <alignment horizontal="center" vertical="center"/>
    </xf>
    <xf numFmtId="167" fontId="38" fillId="3" borderId="25" xfId="0" applyNumberFormat="1" applyFont="1" applyFill="1" applyBorder="1" applyAlignment="1">
      <alignment horizontal="center" vertical="center" wrapText="1"/>
    </xf>
    <xf numFmtId="167" fontId="38" fillId="3" borderId="27" xfId="0" applyNumberFormat="1" applyFont="1" applyFill="1" applyBorder="1" applyAlignment="1">
      <alignment horizontal="center" vertical="center" wrapText="1"/>
    </xf>
    <xf numFmtId="0" fontId="27" fillId="7" borderId="25" xfId="0" applyFont="1" applyFill="1" applyBorder="1" applyAlignment="1">
      <alignment horizontal="center" vertical="center"/>
    </xf>
    <xf numFmtId="0" fontId="27" fillId="7" borderId="26" xfId="0" applyFont="1" applyFill="1" applyBorder="1" applyAlignment="1">
      <alignment horizontal="center" vertical="center"/>
    </xf>
    <xf numFmtId="0" fontId="27" fillId="7" borderId="27" xfId="0" applyFont="1" applyFill="1" applyBorder="1" applyAlignment="1">
      <alignment horizontal="center" vertical="center"/>
    </xf>
    <xf numFmtId="0" fontId="36" fillId="13" borderId="75" xfId="8" applyFont="1" applyFill="1" applyBorder="1" applyAlignment="1">
      <alignment horizontal="center" vertical="center"/>
    </xf>
    <xf numFmtId="0" fontId="36" fillId="13" borderId="74" xfId="8" applyFont="1" applyFill="1" applyBorder="1" applyAlignment="1">
      <alignment horizontal="center" vertical="center"/>
    </xf>
    <xf numFmtId="0" fontId="18" fillId="0" borderId="11" xfId="8" applyFont="1" applyBorder="1" applyAlignment="1">
      <alignment horizontal="center" vertical="center"/>
    </xf>
    <xf numFmtId="0" fontId="18" fillId="0" borderId="12" xfId="8" applyFont="1" applyBorder="1" applyAlignment="1">
      <alignment horizontal="center" vertical="center"/>
    </xf>
    <xf numFmtId="0" fontId="18" fillId="0" borderId="10" xfId="8" applyFont="1" applyBorder="1" applyAlignment="1">
      <alignment horizontal="center" vertical="center"/>
    </xf>
    <xf numFmtId="0" fontId="18" fillId="7" borderId="61" xfId="8" applyFont="1" applyFill="1" applyBorder="1" applyAlignment="1">
      <alignment horizontal="center" vertical="center"/>
    </xf>
    <xf numFmtId="0" fontId="18" fillId="7" borderId="55" xfId="8" applyFont="1" applyFill="1" applyBorder="1" applyAlignment="1">
      <alignment horizontal="center" vertical="center"/>
    </xf>
    <xf numFmtId="0" fontId="18" fillId="7" borderId="62" xfId="8" applyFont="1" applyFill="1" applyBorder="1" applyAlignment="1">
      <alignment horizontal="center" vertical="center"/>
    </xf>
    <xf numFmtId="0" fontId="30" fillId="7" borderId="47" xfId="8" applyFont="1" applyFill="1" applyBorder="1" applyAlignment="1">
      <alignment horizontal="left" vertical="center" wrapText="1" indent="1"/>
    </xf>
    <xf numFmtId="0" fontId="30" fillId="7" borderId="48" xfId="8" applyFont="1" applyFill="1" applyBorder="1" applyAlignment="1">
      <alignment horizontal="left" vertical="center" wrapText="1" indent="1"/>
    </xf>
    <xf numFmtId="0" fontId="18" fillId="14" borderId="64" xfId="7" applyFont="1" applyFill="1" applyBorder="1" applyAlignment="1">
      <alignment horizontal="center" vertical="center"/>
    </xf>
    <xf numFmtId="0" fontId="18" fillId="14" borderId="65" xfId="7" applyFont="1" applyFill="1" applyBorder="1" applyAlignment="1">
      <alignment horizontal="center" vertical="center"/>
    </xf>
    <xf numFmtId="0" fontId="18" fillId="14" borderId="66" xfId="7" applyFont="1" applyFill="1" applyBorder="1" applyAlignment="1">
      <alignment horizontal="center" vertical="center"/>
    </xf>
    <xf numFmtId="0" fontId="18" fillId="3" borderId="67" xfId="7" applyFont="1" applyFill="1" applyBorder="1" applyAlignment="1">
      <alignment horizontal="center" vertical="center"/>
    </xf>
    <xf numFmtId="0" fontId="18" fillId="3" borderId="68" xfId="7" applyFont="1" applyFill="1" applyBorder="1" applyAlignment="1">
      <alignment horizontal="center" vertical="center"/>
    </xf>
    <xf numFmtId="0" fontId="18" fillId="3" borderId="69" xfId="7" applyFont="1" applyFill="1" applyBorder="1" applyAlignment="1">
      <alignment horizontal="center" vertical="center"/>
    </xf>
    <xf numFmtId="0" fontId="24" fillId="7" borderId="68" xfId="8" applyFont="1" applyFill="1" applyBorder="1" applyAlignment="1">
      <alignment horizontal="left" vertical="center" wrapText="1" indent="1"/>
    </xf>
    <xf numFmtId="0" fontId="24" fillId="7" borderId="69" xfId="8" applyFont="1" applyFill="1" applyBorder="1" applyAlignment="1">
      <alignment horizontal="left" vertical="center" wrapText="1" indent="1"/>
    </xf>
    <xf numFmtId="0" fontId="18" fillId="2" borderId="64" xfId="7" applyFont="1" applyFill="1" applyBorder="1" applyAlignment="1">
      <alignment horizontal="center" vertical="center"/>
    </xf>
    <xf numFmtId="0" fontId="18" fillId="2" borderId="65" xfId="7" applyFont="1" applyFill="1" applyBorder="1" applyAlignment="1">
      <alignment horizontal="center" vertical="center"/>
    </xf>
    <xf numFmtId="0" fontId="18" fillId="2" borderId="66" xfId="7" applyFont="1" applyFill="1" applyBorder="1" applyAlignment="1">
      <alignment horizontal="center" vertical="center"/>
    </xf>
    <xf numFmtId="0" fontId="18" fillId="0" borderId="67" xfId="8" applyFont="1" applyBorder="1" applyAlignment="1">
      <alignment horizontal="center" vertical="center"/>
    </xf>
    <xf numFmtId="0" fontId="18" fillId="0" borderId="68" xfId="8" applyFont="1" applyBorder="1" applyAlignment="1">
      <alignment horizontal="center" vertical="center"/>
    </xf>
    <xf numFmtId="0" fontId="18" fillId="0" borderId="69" xfId="8" applyFont="1" applyBorder="1" applyAlignment="1">
      <alignment horizontal="center" vertical="center"/>
    </xf>
    <xf numFmtId="0" fontId="18" fillId="7" borderId="70" xfId="8" applyFont="1" applyFill="1" applyBorder="1" applyAlignment="1">
      <alignment horizontal="center" vertical="center"/>
    </xf>
    <xf numFmtId="0" fontId="18" fillId="7" borderId="0" xfId="8" applyFont="1" applyFill="1" applyAlignment="1">
      <alignment horizontal="center" vertical="center"/>
    </xf>
    <xf numFmtId="0" fontId="18" fillId="7" borderId="71" xfId="8" applyFont="1" applyFill="1" applyBorder="1" applyAlignment="1">
      <alignment horizontal="center" vertical="center"/>
    </xf>
  </cellXfs>
  <cellStyles count="11">
    <cellStyle name="Currency" xfId="1" builtinId="4"/>
    <cellStyle name="Currency 2" xfId="10" xr:uid="{D08B6914-2E31-4750-8D43-A9A18CB4255F}"/>
    <cellStyle name="Normal" xfId="0" builtinId="0"/>
    <cellStyle name="Normal 2" xfId="2" xr:uid="{D4456FAF-E18B-4A13-B071-4A64F9E162DB}"/>
    <cellStyle name="Normal 3" xfId="3" xr:uid="{E10AAB19-F1D3-4728-9AB0-71502B12C9AF}"/>
    <cellStyle name="Normal 3 2" xfId="5" xr:uid="{22C25CFE-1EBB-4B0E-93EA-F2753BA53B1F}"/>
    <cellStyle name="Normal 3 2 2" xfId="7" xr:uid="{01A91902-68F1-4E0C-B39F-7A9296AD890B}"/>
    <cellStyle name="Normal 3 3" xfId="6" xr:uid="{FFBA14F5-B2BA-4123-A5DA-0549A10034D6}"/>
    <cellStyle name="Normal 4" xfId="8" xr:uid="{8F0658B2-00F2-46F1-AF3C-B67312B1ACA4}"/>
    <cellStyle name="Percent 2" xfId="4" xr:uid="{C46DA926-7458-4D2D-AA36-0298CF529101}"/>
    <cellStyle name="Percent 3" xfId="9" xr:uid="{2CFB9D9A-1EE7-41CD-BE40-96A5B2B0C764}"/>
  </cellStyles>
  <dxfs count="7">
    <dxf>
      <font>
        <b val="0"/>
        <i val="0"/>
        <strike val="0"/>
        <condense val="0"/>
        <extend val="0"/>
        <outline val="0"/>
        <shadow val="0"/>
        <u val="none"/>
        <vertAlign val="baseline"/>
        <sz val="12"/>
        <color theme="1"/>
        <name val="Arial"/>
        <family val="2"/>
        <scheme val="none"/>
      </font>
      <fill>
        <patternFill patternType="solid">
          <fgColor indexed="64"/>
          <bgColor rgb="FFFFFFCC"/>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strike val="0"/>
        <condense val="0"/>
        <extend val="0"/>
        <outline val="0"/>
        <shadow val="0"/>
        <u val="none"/>
        <vertAlign val="baseline"/>
        <sz val="12"/>
        <color theme="1"/>
        <name val="Arial"/>
        <family val="2"/>
        <scheme val="none"/>
      </font>
      <fill>
        <patternFill patternType="solid">
          <fgColor indexed="64"/>
          <bgColor rgb="FFFFFFCC"/>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strike val="0"/>
        <condense val="0"/>
        <extend val="0"/>
        <outline val="0"/>
        <shadow val="0"/>
        <u val="none"/>
        <vertAlign val="baseline"/>
        <sz val="12"/>
        <color theme="1"/>
        <name val="Arial"/>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right style="thin">
          <color auto="1"/>
        </right>
        <top style="medium">
          <color indexed="64"/>
        </top>
        <bottom style="thin">
          <color auto="1"/>
        </bottom>
      </border>
    </dxf>
    <dxf>
      <font>
        <strike val="0"/>
        <outline val="0"/>
        <shadow val="0"/>
        <u val="none"/>
        <vertAlign val="baseline"/>
        <sz val="12"/>
        <name val="Arial"/>
        <family val="2"/>
        <scheme val="none"/>
      </font>
    </dxf>
    <dxf>
      <font>
        <b/>
        <i val="0"/>
        <strike val="0"/>
        <condense val="0"/>
        <extend val="0"/>
        <outline val="0"/>
        <shadow val="0"/>
        <u val="none"/>
        <vertAlign val="baseline"/>
        <sz val="12"/>
        <color auto="1"/>
        <name val="Arial"/>
        <family val="2"/>
        <scheme val="none"/>
      </font>
      <fill>
        <patternFill patternType="solid">
          <fgColor indexed="64"/>
          <bgColor theme="8" tint="0.39997558519241921"/>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346BA6D-1182-4344-BA30-F48BC85E849A}" name="Table1" displayName="Table1" ref="A6:D23" totalsRowShown="0" headerRowDxfId="6" dataDxfId="5" tableBorderDxfId="4">
  <autoFilter ref="A6:D23" xr:uid="{B2FBB9EE-69C7-4167-80D3-EB77D165841B}">
    <filterColumn colId="0" hiddenButton="1"/>
    <filterColumn colId="1" hiddenButton="1"/>
    <filterColumn colId="2" hiddenButton="1"/>
    <filterColumn colId="3" hiddenButton="1"/>
  </autoFilter>
  <tableColumns count="4">
    <tableColumn id="1" xr3:uid="{88010F96-C5EA-4DC6-B153-68BB51B8304A}" name="Line #" dataDxfId="3"/>
    <tableColumn id="2" xr3:uid="{5BC8103B-8206-445F-9AB8-1661721240DE}" name="Key Staff and Support Roles" dataDxfId="2"/>
    <tableColumn id="4" xr3:uid="{892D48E8-8512-4191-85AB-9B1FCD2F2D4C}" name="Key Staff" dataDxfId="1" dataCellStyle="Normal 4"/>
    <tableColumn id="3" xr3:uid="{141F068B-6314-4275-8D6C-B222B204D949}" name="Hourly Labor Rate" dataDxfId="0" dataCellStyle="Currency"/>
  </tableColumns>
  <tableStyleInfo name="TableStyleMedium2"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C6422-4EF3-4731-AA56-B16F0B07F038}">
  <sheetPr>
    <pageSetUpPr fitToPage="1"/>
  </sheetPr>
  <dimension ref="A1:AN83"/>
  <sheetViews>
    <sheetView zoomScaleNormal="100" workbookViewId="0">
      <selection activeCell="F22" sqref="F22"/>
    </sheetView>
  </sheetViews>
  <sheetFormatPr defaultColWidth="8.5" defaultRowHeight="14.4"/>
  <cols>
    <col min="1" max="1" width="27.19921875" style="45" customWidth="1"/>
    <col min="2" max="2" width="14" style="45" customWidth="1"/>
    <col min="3" max="3" width="90.5" style="35" customWidth="1"/>
    <col min="4" max="16384" width="8.5" style="35"/>
  </cols>
  <sheetData>
    <row r="1" spans="1:40" s="32" customFormat="1" ht="30" customHeight="1">
      <c r="A1" s="181" t="s">
        <v>0</v>
      </c>
      <c r="B1" s="181"/>
      <c r="C1" s="18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s="32" customFormat="1" ht="30" customHeight="1">
      <c r="A2" s="182" t="s">
        <v>1</v>
      </c>
      <c r="B2" s="183"/>
      <c r="C2" s="184"/>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61.95" customHeight="1">
      <c r="A3" s="185" t="s">
        <v>221</v>
      </c>
      <c r="B3" s="186"/>
      <c r="C3" s="186"/>
      <c r="D3" s="34"/>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row>
    <row r="4" spans="1:40" ht="45.6" customHeight="1">
      <c r="A4" s="187" t="s">
        <v>2</v>
      </c>
      <c r="B4" s="188"/>
      <c r="C4" s="188"/>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row>
    <row r="5" spans="1:40" ht="15.6" thickBot="1">
      <c r="A5" s="36"/>
      <c r="B5" s="36"/>
      <c r="C5" s="37"/>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row>
    <row r="6" spans="1:40" ht="35.1" customHeight="1" thickBot="1">
      <c r="A6" s="38" t="s">
        <v>3</v>
      </c>
      <c r="B6" s="38" t="s">
        <v>4</v>
      </c>
      <c r="C6" s="39" t="s">
        <v>5</v>
      </c>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row>
    <row r="7" spans="1:40" ht="42.6" customHeight="1" thickBot="1">
      <c r="A7" s="153" t="s">
        <v>6</v>
      </c>
      <c r="B7" s="40" t="s">
        <v>7</v>
      </c>
      <c r="C7" s="107" t="s">
        <v>8</v>
      </c>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row>
    <row r="8" spans="1:40" ht="31.95" customHeight="1" thickBot="1">
      <c r="A8" s="153" t="s">
        <v>9</v>
      </c>
      <c r="B8" s="41" t="s">
        <v>10</v>
      </c>
      <c r="C8" s="42" t="s">
        <v>11</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row>
    <row r="9" spans="1:40" ht="31.95" customHeight="1" thickBot="1">
      <c r="A9" s="178" t="s">
        <v>12</v>
      </c>
      <c r="B9" s="41" t="s">
        <v>13</v>
      </c>
      <c r="C9" s="42" t="s">
        <v>14</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row>
    <row r="10" spans="1:40" ht="31.95" customHeight="1" thickBot="1">
      <c r="A10" s="179"/>
      <c r="B10" s="43" t="s">
        <v>15</v>
      </c>
      <c r="C10" s="42" t="s">
        <v>16</v>
      </c>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row>
    <row r="11" spans="1:40" ht="31.95" customHeight="1" thickBot="1">
      <c r="A11" s="158" t="s">
        <v>17</v>
      </c>
      <c r="B11" s="41" t="s">
        <v>18</v>
      </c>
      <c r="C11" s="42" t="s">
        <v>19</v>
      </c>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row>
    <row r="12" spans="1:40" ht="31.95" customHeight="1" thickBot="1">
      <c r="A12" s="178" t="s">
        <v>20</v>
      </c>
      <c r="B12" s="41" t="s">
        <v>21</v>
      </c>
      <c r="C12" s="42" t="s">
        <v>22</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row>
    <row r="13" spans="1:40" ht="31.95" customHeight="1" thickBot="1">
      <c r="A13" s="179"/>
      <c r="B13" s="41" t="s">
        <v>23</v>
      </c>
      <c r="C13" s="42" t="s">
        <v>24</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row>
    <row r="14" spans="1:40" ht="31.95" customHeight="1" thickBot="1">
      <c r="A14" s="179"/>
      <c r="B14" s="41" t="s">
        <v>25</v>
      </c>
      <c r="C14" s="42" t="s">
        <v>26</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row>
    <row r="15" spans="1:40" ht="31.95" customHeight="1" thickBot="1">
      <c r="A15" s="179"/>
      <c r="B15" s="41" t="s">
        <v>27</v>
      </c>
      <c r="C15" s="42" t="s">
        <v>28</v>
      </c>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row>
    <row r="16" spans="1:40" ht="31.95" customHeight="1" thickBot="1">
      <c r="A16" s="179"/>
      <c r="B16" s="41" t="s">
        <v>29</v>
      </c>
      <c r="C16" s="42" t="s">
        <v>30</v>
      </c>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row>
    <row r="17" spans="1:40" ht="31.95" customHeight="1" thickBot="1">
      <c r="A17" s="179"/>
      <c r="B17" s="41" t="s">
        <v>31</v>
      </c>
      <c r="C17" s="42" t="s">
        <v>32</v>
      </c>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row>
    <row r="18" spans="1:40" ht="31.95" customHeight="1" thickBot="1">
      <c r="A18" s="179"/>
      <c r="B18" s="41" t="s">
        <v>33</v>
      </c>
      <c r="C18" s="42" t="s">
        <v>34</v>
      </c>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row>
    <row r="19" spans="1:40" ht="31.95" customHeight="1" thickBot="1">
      <c r="A19" s="180"/>
      <c r="B19" s="41" t="s">
        <v>35</v>
      </c>
      <c r="C19" s="42" t="s">
        <v>36</v>
      </c>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0">
      <c r="A20" s="44"/>
      <c r="B20" s="4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row>
    <row r="21" spans="1:40">
      <c r="A21" s="44"/>
      <c r="B21" s="4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row>
    <row r="22" spans="1:40">
      <c r="A22" s="44"/>
      <c r="B22" s="44"/>
      <c r="C22" s="34"/>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row>
    <row r="23" spans="1:40">
      <c r="A23" s="44"/>
      <c r="B23" s="4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row>
    <row r="24" spans="1:40">
      <c r="A24" s="44"/>
      <c r="B24" s="44"/>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row>
    <row r="25" spans="1:40">
      <c r="A25" s="44"/>
      <c r="B25" s="4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row>
    <row r="26" spans="1:40">
      <c r="A26" s="44"/>
      <c r="B26" s="4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row>
    <row r="27" spans="1:40">
      <c r="A27" s="44"/>
      <c r="B27" s="4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row>
    <row r="28" spans="1:40">
      <c r="A28" s="44"/>
      <c r="B28" s="4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row>
    <row r="29" spans="1:40">
      <c r="A29" s="44"/>
      <c r="B29" s="4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row>
    <row r="30" spans="1:40">
      <c r="A30" s="44"/>
      <c r="B30" s="4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row>
    <row r="31" spans="1:40">
      <c r="A31" s="44"/>
      <c r="B31" s="4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row>
    <row r="32" spans="1:40">
      <c r="A32" s="44"/>
      <c r="B32" s="4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row>
    <row r="33" spans="1:40">
      <c r="A33" s="44"/>
      <c r="B33" s="4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row>
    <row r="34" spans="1:40">
      <c r="A34" s="44"/>
      <c r="B34" s="4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row>
    <row r="35" spans="1:40">
      <c r="A35" s="44"/>
      <c r="B35" s="4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row>
    <row r="36" spans="1:40">
      <c r="A36" s="44"/>
      <c r="B36" s="4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row>
    <row r="37" spans="1:40">
      <c r="A37" s="44"/>
      <c r="B37" s="4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row>
    <row r="38" spans="1:40">
      <c r="A38" s="44"/>
      <c r="B38" s="4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row>
    <row r="39" spans="1:40">
      <c r="A39" s="44"/>
      <c r="B39" s="4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row>
    <row r="40" spans="1:40">
      <c r="A40" s="44"/>
      <c r="B40" s="4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row>
    <row r="41" spans="1:40">
      <c r="A41" s="44"/>
      <c r="B41" s="4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row>
    <row r="42" spans="1:40">
      <c r="A42" s="44"/>
      <c r="B42" s="4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row>
    <row r="43" spans="1:40">
      <c r="A43" s="44"/>
      <c r="B43" s="4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row>
    <row r="44" spans="1:40">
      <c r="A44" s="44"/>
      <c r="B44" s="4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row>
    <row r="45" spans="1:40">
      <c r="A45" s="44"/>
      <c r="B45" s="4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row>
    <row r="46" spans="1:40">
      <c r="A46" s="44"/>
      <c r="B46" s="4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row>
    <row r="47" spans="1:40">
      <c r="A47" s="44"/>
      <c r="B47" s="4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row>
    <row r="48" spans="1:40">
      <c r="A48" s="44"/>
      <c r="B48" s="4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row>
    <row r="49" spans="1:40">
      <c r="A49" s="44"/>
      <c r="B49" s="4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row>
    <row r="50" spans="1:40">
      <c r="A50" s="44"/>
      <c r="B50" s="4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row>
    <row r="51" spans="1:40">
      <c r="A51" s="44"/>
      <c r="B51" s="4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row>
    <row r="52" spans="1:40">
      <c r="A52" s="44"/>
      <c r="B52" s="4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row>
    <row r="53" spans="1:40">
      <c r="A53" s="44"/>
      <c r="B53" s="4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row>
    <row r="54" spans="1:40">
      <c r="A54" s="44"/>
      <c r="B54" s="4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row>
    <row r="55" spans="1:40">
      <c r="A55" s="44"/>
      <c r="B55" s="4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row>
    <row r="56" spans="1:40">
      <c r="A56" s="44"/>
      <c r="B56" s="4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row>
    <row r="57" spans="1:40">
      <c r="A57" s="44"/>
      <c r="B57" s="4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row>
    <row r="58" spans="1:40">
      <c r="A58" s="44"/>
      <c r="B58" s="4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row>
    <row r="59" spans="1:40">
      <c r="A59" s="44"/>
      <c r="B59" s="4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row>
    <row r="60" spans="1:40">
      <c r="A60" s="44"/>
      <c r="B60" s="4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row>
    <row r="61" spans="1:40">
      <c r="A61" s="44"/>
      <c r="B61" s="4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row>
    <row r="62" spans="1:40">
      <c r="A62" s="44"/>
      <c r="B62" s="4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row>
    <row r="63" spans="1:40">
      <c r="A63" s="44"/>
      <c r="B63" s="4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row>
    <row r="64" spans="1:40">
      <c r="A64" s="44"/>
      <c r="B64" s="4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row>
    <row r="65" spans="1:40">
      <c r="A65" s="44"/>
      <c r="B65" s="4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c r="A66" s="44"/>
      <c r="B66" s="4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row>
    <row r="67" spans="1:40">
      <c r="A67" s="44"/>
      <c r="B67" s="4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c r="A68" s="44"/>
      <c r="B68" s="4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c r="A69" s="44"/>
      <c r="B69" s="4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c r="A70" s="44"/>
      <c r="B70" s="4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c r="A71" s="44"/>
      <c r="B71" s="4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c r="A72" s="44"/>
      <c r="B72" s="4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c r="A73" s="44"/>
      <c r="B73" s="4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c r="A74" s="44"/>
      <c r="B74" s="4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c r="A75" s="44"/>
      <c r="B75" s="4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c r="A76" s="44"/>
      <c r="B76" s="4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c r="A77" s="44"/>
      <c r="B77" s="4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c r="A78" s="44"/>
      <c r="B78" s="4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c r="A79" s="44"/>
      <c r="B79" s="44"/>
      <c r="C79" s="34"/>
      <c r="D79" s="34"/>
      <c r="E79" s="34"/>
      <c r="F79" s="34"/>
      <c r="G79" s="34"/>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1:40">
      <c r="A80" s="44"/>
      <c r="B80" s="44"/>
      <c r="C80" s="34"/>
      <c r="D80" s="34"/>
      <c r="E80" s="34"/>
      <c r="F80" s="34"/>
      <c r="G80" s="34"/>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row>
    <row r="81" spans="1:40">
      <c r="A81" s="44"/>
      <c r="B81" s="44"/>
      <c r="C81" s="34"/>
      <c r="D81" s="34"/>
      <c r="E81" s="34"/>
      <c r="F81" s="34"/>
      <c r="G81" s="34"/>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row>
    <row r="82" spans="1:40">
      <c r="A82" s="44"/>
      <c r="B82" s="44"/>
      <c r="C82" s="34"/>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row>
    <row r="83" spans="1:40">
      <c r="A83" s="44"/>
    </row>
  </sheetData>
  <sheetProtection algorithmName="SHA-512" hashValue="K4JWoMl1MKxUW4zMl2ucdSz7VTAmOtnWvLe9vSUT6WmaxLvvpFQv7eIzPsy1ByoM37SunV+qv8qfZgazH2xlhQ==" saltValue="+R7zHXmYyVBMd47vApnGbw==" spinCount="100000" sheet="1" objects="1" scenarios="1"/>
  <mergeCells count="6">
    <mergeCell ref="A9:A10"/>
    <mergeCell ref="A12:A19"/>
    <mergeCell ref="A1:C1"/>
    <mergeCell ref="A2:C2"/>
    <mergeCell ref="A3:C3"/>
    <mergeCell ref="A4:C4"/>
  </mergeCells>
  <pageMargins left="0.25" right="0.25" top="0.75" bottom="0.75" header="0.3" footer="0.3"/>
  <pageSetup scale="93" fitToHeight="0" orientation="landscape" r:id="rId1"/>
  <headerFooter>
    <oddHeader>&amp;LState of California Pre-Solicitation No. 25-10401
California Department of Public Health&amp;RSaPHIRE Maintenance and Operations</oddHeader>
    <oddFooter>&amp;L&amp;A&amp;C
&amp;1#&amp;"Calibri,Regular"&amp;10&amp;K000000 Confidential - Low&amp;RPage &amp;P of &amp;N</oddFooter>
  </headerFooter>
  <rowBreaks count="1" manualBreakCount="1">
    <brk id="11"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70EC9-1F3D-4E00-936F-54D616B88725}">
  <sheetPr>
    <pageSetUpPr fitToPage="1"/>
  </sheetPr>
  <dimension ref="B1:L29"/>
  <sheetViews>
    <sheetView showGridLines="0" topLeftCell="A6" zoomScale="85" zoomScaleNormal="85" workbookViewId="0">
      <selection activeCell="F22" sqref="F22"/>
    </sheetView>
  </sheetViews>
  <sheetFormatPr defaultColWidth="8.796875" defaultRowHeight="15"/>
  <cols>
    <col min="1" max="1" width="3" style="53" customWidth="1"/>
    <col min="2" max="2" width="18.5" style="53" customWidth="1"/>
    <col min="3" max="3" width="35.19921875" style="53" customWidth="1"/>
    <col min="4" max="4" width="23" style="53" customWidth="1"/>
    <col min="5" max="11" width="18.69921875" style="53" customWidth="1"/>
    <col min="12" max="12" width="10" style="53" customWidth="1"/>
    <col min="13" max="16384" width="8.796875" style="53"/>
  </cols>
  <sheetData>
    <row r="1" spans="2:12" ht="30" customHeight="1" thickBot="1">
      <c r="B1" s="189" t="str">
        <f>INSTRUCTIONS!A1</f>
        <v>EXHIBIT B: COST WORKBOOK</v>
      </c>
      <c r="C1" s="190"/>
      <c r="D1" s="190"/>
      <c r="E1" s="190"/>
      <c r="F1" s="190"/>
      <c r="G1" s="190"/>
      <c r="H1" s="190"/>
      <c r="I1" s="190"/>
      <c r="J1" s="191"/>
    </row>
    <row r="2" spans="2:12" ht="15.6" customHeight="1">
      <c r="B2" s="192" t="str">
        <f>INSTRUCTIONS!A7&amp;" - INSTRUCTIONS"</f>
        <v>1. Cost Summary - INSTRUCTIONS</v>
      </c>
      <c r="C2" s="193"/>
      <c r="D2" s="193"/>
      <c r="E2" s="193"/>
      <c r="F2" s="193"/>
      <c r="G2" s="193"/>
      <c r="H2" s="193"/>
      <c r="I2" s="193"/>
      <c r="J2" s="194"/>
    </row>
    <row r="3" spans="2:12" ht="15.6">
      <c r="B3" s="67"/>
      <c r="C3" s="198"/>
      <c r="D3" s="198"/>
      <c r="E3" s="198"/>
      <c r="F3" s="198"/>
      <c r="G3" s="198"/>
      <c r="H3" s="198"/>
      <c r="I3" s="198"/>
      <c r="J3" s="199"/>
    </row>
    <row r="4" spans="2:12" s="46" customFormat="1" ht="75.599999999999994" customHeight="1">
      <c r="B4" s="195" t="s">
        <v>37</v>
      </c>
      <c r="C4" s="196"/>
      <c r="D4" s="196"/>
      <c r="E4" s="196"/>
      <c r="F4" s="196"/>
      <c r="G4" s="196"/>
      <c r="H4" s="196"/>
      <c r="I4" s="196"/>
      <c r="J4" s="197"/>
    </row>
    <row r="5" spans="2:12" s="68" customFormat="1" ht="40.200000000000003" customHeight="1" thickBot="1"/>
    <row r="6" spans="2:12" s="68" customFormat="1" ht="40.200000000000003" customHeight="1">
      <c r="B6" s="54" t="s">
        <v>38</v>
      </c>
      <c r="C6" s="69" t="str">
        <f>'2. Transition Deliverables'!B9</f>
        <v>Enter Bidder Name</v>
      </c>
      <c r="D6" s="168"/>
    </row>
    <row r="7" spans="2:12" s="46" customFormat="1" ht="29.1" customHeight="1">
      <c r="B7" s="47"/>
      <c r="C7" s="47"/>
      <c r="D7" s="47"/>
      <c r="G7" s="48"/>
      <c r="H7" s="48"/>
    </row>
    <row r="8" spans="2:12" ht="21.6" thickBot="1">
      <c r="B8" s="49" t="s">
        <v>39</v>
      </c>
      <c r="C8" s="50"/>
      <c r="D8" s="50"/>
      <c r="E8" s="51"/>
      <c r="F8" s="51"/>
      <c r="G8" s="51"/>
      <c r="H8" s="52"/>
      <c r="I8" s="51"/>
      <c r="J8" s="52"/>
    </row>
    <row r="9" spans="2:12" s="46" customFormat="1" ht="60" customHeight="1">
      <c r="B9" s="206" t="s">
        <v>40</v>
      </c>
      <c r="C9" s="207"/>
      <c r="D9" s="96" t="s">
        <v>41</v>
      </c>
      <c r="E9" s="96" t="s">
        <v>42</v>
      </c>
      <c r="F9" s="96" t="s">
        <v>43</v>
      </c>
      <c r="G9" s="96" t="s">
        <v>44</v>
      </c>
      <c r="H9" s="96" t="s">
        <v>45</v>
      </c>
      <c r="I9" s="96" t="s">
        <v>46</v>
      </c>
      <c r="J9" s="96" t="s">
        <v>47</v>
      </c>
      <c r="K9" s="97" t="s">
        <v>48</v>
      </c>
    </row>
    <row r="10" spans="2:12" s="46" customFormat="1" ht="60" customHeight="1">
      <c r="B10" s="208" t="s">
        <v>49</v>
      </c>
      <c r="C10" s="209"/>
      <c r="D10" s="94" t="s">
        <v>50</v>
      </c>
      <c r="E10" s="55">
        <f>'2. Transition Deliverables'!C24</f>
        <v>0</v>
      </c>
      <c r="F10" s="71"/>
      <c r="G10" s="71"/>
      <c r="H10" s="71"/>
      <c r="I10" s="71"/>
      <c r="J10" s="71"/>
      <c r="K10" s="57">
        <f>SUM(E10:J10)</f>
        <v>0</v>
      </c>
    </row>
    <row r="11" spans="2:12" s="46" customFormat="1" ht="60" customHeight="1">
      <c r="B11" s="210" t="s">
        <v>51</v>
      </c>
      <c r="C11" s="211"/>
      <c r="D11" s="94" t="s">
        <v>52</v>
      </c>
      <c r="E11" s="71"/>
      <c r="F11" s="55">
        <f>'3. M&amp;O Costs'!C17</f>
        <v>0</v>
      </c>
      <c r="G11" s="63">
        <f>'3. M&amp;O Costs'!E17</f>
        <v>0</v>
      </c>
      <c r="H11" s="63">
        <f>'3. M&amp;O Costs'!G17</f>
        <v>0</v>
      </c>
      <c r="I11" s="63">
        <f>'3. M&amp;O Costs'!I17</f>
        <v>0</v>
      </c>
      <c r="J11" s="63">
        <f>'3. M&amp;O Costs'!K17</f>
        <v>0</v>
      </c>
      <c r="K11" s="57">
        <f>SUM(E11:J11)</f>
        <v>0</v>
      </c>
    </row>
    <row r="12" spans="2:12" s="46" customFormat="1" ht="60" customHeight="1">
      <c r="B12" s="202" t="s">
        <v>53</v>
      </c>
      <c r="C12" s="203"/>
      <c r="D12" s="70" t="s">
        <v>54</v>
      </c>
      <c r="E12" s="72"/>
      <c r="F12" s="72"/>
      <c r="G12" s="72"/>
      <c r="H12" s="72"/>
      <c r="I12" s="72"/>
      <c r="J12" s="72"/>
      <c r="K12" s="95">
        <f>SUM(E12:J12)</f>
        <v>0</v>
      </c>
    </row>
    <row r="13" spans="2:12" ht="18" thickBot="1">
      <c r="B13" s="58"/>
      <c r="C13" s="59"/>
      <c r="D13" s="59"/>
      <c r="E13" s="60"/>
      <c r="F13" s="60"/>
      <c r="G13" s="60"/>
      <c r="H13" s="60"/>
      <c r="I13" s="60"/>
      <c r="J13" s="60"/>
      <c r="K13" s="60"/>
    </row>
    <row r="14" spans="2:12" s="46" customFormat="1" ht="26.25" customHeight="1" thickBot="1">
      <c r="B14" s="212" t="s">
        <v>55</v>
      </c>
      <c r="C14" s="213"/>
      <c r="D14" s="90"/>
      <c r="E14" s="90">
        <f t="shared" ref="E14:K14" si="0">SUM(E10:E12)</f>
        <v>0</v>
      </c>
      <c r="F14" s="90">
        <f t="shared" si="0"/>
        <v>0</v>
      </c>
      <c r="G14" s="90">
        <f t="shared" si="0"/>
        <v>0</v>
      </c>
      <c r="H14" s="90">
        <f t="shared" si="0"/>
        <v>0</v>
      </c>
      <c r="I14" s="90">
        <f t="shared" si="0"/>
        <v>0</v>
      </c>
      <c r="J14" s="90">
        <f t="shared" si="0"/>
        <v>0</v>
      </c>
      <c r="K14" s="91">
        <f t="shared" si="0"/>
        <v>0</v>
      </c>
      <c r="L14" s="56"/>
    </row>
    <row r="15" spans="2:12" ht="17.399999999999999">
      <c r="E15" s="61"/>
      <c r="F15" s="61"/>
      <c r="G15" s="61"/>
      <c r="H15" s="61"/>
      <c r="I15" s="62"/>
      <c r="J15" s="62"/>
    </row>
    <row r="16" spans="2:12" ht="17.55" customHeight="1">
      <c r="C16" s="219" t="s">
        <v>56</v>
      </c>
      <c r="D16" s="219"/>
      <c r="E16" s="219"/>
      <c r="F16" s="219"/>
      <c r="G16" s="219"/>
      <c r="H16" s="219"/>
      <c r="I16" s="219"/>
      <c r="J16" s="219"/>
      <c r="K16" s="219"/>
    </row>
    <row r="17" spans="2:11" s="59" customFormat="1" ht="25.2" customHeight="1">
      <c r="C17" s="166" t="s">
        <v>57</v>
      </c>
      <c r="D17" s="218" t="s">
        <v>58</v>
      </c>
      <c r="E17" s="218"/>
      <c r="F17" s="218"/>
      <c r="G17" s="218"/>
      <c r="H17" s="218"/>
      <c r="I17" s="218"/>
      <c r="J17" s="218"/>
      <c r="K17" s="218"/>
    </row>
    <row r="18" spans="2:11" s="59" customFormat="1" ht="25.2" customHeight="1">
      <c r="C18" s="166" t="s">
        <v>59</v>
      </c>
      <c r="D18" s="218" t="s">
        <v>60</v>
      </c>
      <c r="E18" s="218"/>
      <c r="F18" s="218"/>
      <c r="G18" s="218"/>
      <c r="H18" s="218"/>
      <c r="I18" s="218"/>
      <c r="J18" s="218"/>
      <c r="K18" s="218"/>
    </row>
    <row r="19" spans="2:11" s="59" customFormat="1" ht="49.95" customHeight="1">
      <c r="C19" s="167" t="s">
        <v>61</v>
      </c>
      <c r="D19" s="215" t="s">
        <v>62</v>
      </c>
      <c r="E19" s="215"/>
      <c r="F19" s="215"/>
      <c r="G19" s="215"/>
      <c r="H19" s="215"/>
      <c r="I19" s="215"/>
      <c r="J19" s="215"/>
      <c r="K19" s="215"/>
    </row>
    <row r="20" spans="2:11" s="46" customFormat="1" ht="39.75" customHeight="1" thickBot="1">
      <c r="B20" s="53"/>
      <c r="C20" s="53"/>
      <c r="D20" s="53"/>
      <c r="E20" s="61"/>
      <c r="F20" s="61"/>
      <c r="G20" s="61"/>
      <c r="H20" s="61"/>
      <c r="I20" s="61"/>
      <c r="J20" s="61"/>
      <c r="K20" s="61"/>
    </row>
    <row r="21" spans="2:11" ht="30" customHeight="1" thickBot="1">
      <c r="B21" s="204" t="s">
        <v>63</v>
      </c>
      <c r="C21" s="205"/>
      <c r="D21" s="154"/>
      <c r="E21" s="154"/>
      <c r="F21" s="155" t="s">
        <v>64</v>
      </c>
      <c r="G21" s="155" t="s">
        <v>65</v>
      </c>
      <c r="H21" s="156" t="s">
        <v>66</v>
      </c>
    </row>
    <row r="22" spans="2:11" s="46" customFormat="1" ht="60" customHeight="1">
      <c r="B22" s="200" t="s">
        <v>67</v>
      </c>
      <c r="C22" s="201"/>
      <c r="D22" s="162" t="s">
        <v>52</v>
      </c>
      <c r="E22" s="163"/>
      <c r="F22" s="164">
        <f>'3. M&amp;O Costs'!C28</f>
        <v>0</v>
      </c>
      <c r="G22" s="164">
        <f>'3. M&amp;O Costs'!E28</f>
        <v>0</v>
      </c>
      <c r="H22" s="165">
        <f>'3. M&amp;O Costs'!G28</f>
        <v>0</v>
      </c>
      <c r="I22" s="214"/>
      <c r="J22" s="214"/>
      <c r="K22" s="214"/>
    </row>
    <row r="23" spans="2:11" ht="60" customHeight="1" thickBot="1">
      <c r="B23" s="216" t="s">
        <v>68</v>
      </c>
      <c r="C23" s="217"/>
      <c r="D23" s="159" t="s">
        <v>54</v>
      </c>
      <c r="E23" s="160"/>
      <c r="F23" s="160"/>
      <c r="G23" s="160"/>
      <c r="H23" s="161"/>
    </row>
    <row r="25" spans="2:11">
      <c r="B25" s="4"/>
    </row>
    <row r="26" spans="2:11">
      <c r="B26" s="4"/>
    </row>
    <row r="27" spans="2:11">
      <c r="B27" s="4"/>
    </row>
    <row r="28" spans="2:11">
      <c r="B28" s="4"/>
    </row>
    <row r="29" spans="2:11">
      <c r="B29" s="4"/>
    </row>
  </sheetData>
  <sheetProtection algorithmName="SHA-512" hashValue="ZBcInSUPf/8WgkVWRpLMJajcXQFprDYbo0qJ6EUnWOmNYdR79z7gXPf20/WjIxvSciqnGUmLxk5tgzbk3H2yzw==" saltValue="RET8vvJmN8hBdxL8XfUinA==" spinCount="100000" sheet="1" objects="1" scenarios="1"/>
  <mergeCells count="17">
    <mergeCell ref="B23:C23"/>
    <mergeCell ref="D18:K18"/>
    <mergeCell ref="C16:K16"/>
    <mergeCell ref="D17:K17"/>
    <mergeCell ref="B1:J1"/>
    <mergeCell ref="B2:J2"/>
    <mergeCell ref="B4:J4"/>
    <mergeCell ref="C3:J3"/>
    <mergeCell ref="B22:C22"/>
    <mergeCell ref="B12:C12"/>
    <mergeCell ref="B21:C21"/>
    <mergeCell ref="B9:C9"/>
    <mergeCell ref="B10:C10"/>
    <mergeCell ref="B11:C11"/>
    <mergeCell ref="B14:C14"/>
    <mergeCell ref="I22:K22"/>
    <mergeCell ref="D19:K19"/>
  </mergeCells>
  <pageMargins left="0.25" right="0.25" top="0.75" bottom="0.75" header="0.3" footer="0.3"/>
  <pageSetup scale="59" fitToHeight="0" orientation="landscape" r:id="rId1"/>
  <headerFooter>
    <oddHeader>&amp;LState of California Pre-Solicitation No. 25-10401
California Department of Public Health&amp;RSaPHIRE Maintenance and Operations</oddHeader>
    <oddFooter>&amp;L&amp;A&amp;C
&amp;1#&amp;"Calibri,Regular"&amp;10&amp;K000000 Confidential - Low&amp;RPage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C2EB9-C78A-4561-A4B7-21007F8C9B1C}">
  <sheetPr>
    <pageSetUpPr fitToPage="1"/>
  </sheetPr>
  <dimension ref="A1:T26"/>
  <sheetViews>
    <sheetView showGridLines="0" topLeftCell="A13" zoomScale="90" zoomScaleNormal="90" workbookViewId="0">
      <selection activeCell="F22" sqref="F22"/>
    </sheetView>
  </sheetViews>
  <sheetFormatPr defaultColWidth="8.5" defaultRowHeight="21"/>
  <cols>
    <col min="1" max="1" width="14.5" style="29" customWidth="1"/>
    <col min="2" max="2" width="72.69921875" style="8" customWidth="1"/>
    <col min="3" max="3" width="30.69921875" style="30" customWidth="1"/>
    <col min="4" max="5" width="8.5" style="8" bestFit="1" customWidth="1"/>
    <col min="6" max="6" width="8.5" style="8"/>
    <col min="7" max="7" width="9.296875" style="8" bestFit="1" customWidth="1"/>
    <col min="8" max="8" width="8.5" style="9" bestFit="1" customWidth="1"/>
    <col min="9" max="11" width="8.5" style="8"/>
    <col min="12" max="14" width="9.296875" style="8" bestFit="1" customWidth="1"/>
    <col min="15" max="16384" width="8.5" style="8"/>
  </cols>
  <sheetData>
    <row r="1" spans="1:8" ht="30" customHeight="1" thickBot="1">
      <c r="A1" s="227" t="str">
        <f>INSTRUCTIONS!A1</f>
        <v>EXHIBIT B: COST WORKBOOK</v>
      </c>
      <c r="B1" s="228"/>
      <c r="C1" s="229"/>
    </row>
    <row r="2" spans="1:8" s="13" customFormat="1" ht="30" customHeight="1">
      <c r="A2" s="230" t="str">
        <f>INSTRUCTIONS!A8&amp;" - INSTRUCTIONS"</f>
        <v>2. Transition Deliverables - INSTRUCTIONS</v>
      </c>
      <c r="B2" s="231"/>
      <c r="C2" s="232"/>
      <c r="H2" s="14"/>
    </row>
    <row r="3" spans="1:8" s="13" customFormat="1" ht="36" customHeight="1">
      <c r="A3" s="15">
        <v>1</v>
      </c>
      <c r="B3" s="237" t="s">
        <v>69</v>
      </c>
      <c r="C3" s="238"/>
      <c r="H3" s="14"/>
    </row>
    <row r="4" spans="1:8" s="16" customFormat="1" ht="106.5" customHeight="1">
      <c r="A4" s="18">
        <v>2</v>
      </c>
      <c r="B4" s="235" t="s">
        <v>222</v>
      </c>
      <c r="C4" s="236"/>
      <c r="F4" s="17"/>
      <c r="H4" s="17"/>
    </row>
    <row r="5" spans="1:8" s="16" customFormat="1" ht="47.25" customHeight="1">
      <c r="A5" s="18">
        <v>3</v>
      </c>
      <c r="B5" s="225" t="s">
        <v>70</v>
      </c>
      <c r="C5" s="226"/>
      <c r="F5" s="17"/>
      <c r="H5" s="17"/>
    </row>
    <row r="6" spans="1:8" s="16" customFormat="1" ht="36" customHeight="1">
      <c r="A6" s="18">
        <v>4</v>
      </c>
      <c r="B6" s="237" t="s">
        <v>71</v>
      </c>
      <c r="C6" s="238"/>
      <c r="F6" s="17"/>
      <c r="H6" s="17"/>
    </row>
    <row r="7" spans="1:8" s="16" customFormat="1" ht="36" customHeight="1" thickBot="1">
      <c r="A7" s="64">
        <v>5</v>
      </c>
      <c r="B7" s="233" t="s">
        <v>72</v>
      </c>
      <c r="C7" s="234"/>
      <c r="H7" s="17"/>
    </row>
    <row r="8" spans="1:8" s="16" customFormat="1" ht="15" customHeight="1">
      <c r="A8" s="33"/>
      <c r="B8" s="65"/>
      <c r="C8" s="65"/>
      <c r="H8" s="17"/>
    </row>
    <row r="9" spans="1:8" s="16" customFormat="1" ht="28.2" customHeight="1">
      <c r="A9" s="66" t="s">
        <v>38</v>
      </c>
      <c r="B9" s="173" t="s">
        <v>224</v>
      </c>
      <c r="C9" s="172"/>
      <c r="H9" s="17"/>
    </row>
    <row r="10" spans="1:8" ht="18" customHeight="1">
      <c r="A10" s="10"/>
      <c r="B10" s="11"/>
      <c r="C10" s="12"/>
    </row>
    <row r="11" spans="1:8" s="24" customFormat="1">
      <c r="A11" s="19" t="s">
        <v>10</v>
      </c>
      <c r="B11" s="26"/>
      <c r="C11" s="26"/>
      <c r="H11" s="25"/>
    </row>
    <row r="12" spans="1:8" s="20" customFormat="1" ht="75" customHeight="1">
      <c r="A12" s="220" t="str">
        <f>INSTRUCTIONS!C8</f>
        <v>SaPHIRE Transition Deliverables</v>
      </c>
      <c r="B12" s="221"/>
      <c r="C12" s="222"/>
      <c r="H12" s="21"/>
    </row>
    <row r="13" spans="1:8" s="20" customFormat="1" ht="31.2">
      <c r="A13" s="22" t="s">
        <v>73</v>
      </c>
      <c r="B13" s="22" t="s">
        <v>74</v>
      </c>
      <c r="C13" s="23" t="s">
        <v>75</v>
      </c>
      <c r="H13" s="21"/>
    </row>
    <row r="14" spans="1:8" s="20" customFormat="1" ht="24" customHeight="1">
      <c r="A14" s="122">
        <v>1</v>
      </c>
      <c r="B14" s="123" t="s">
        <v>76</v>
      </c>
      <c r="C14" s="124">
        <v>0</v>
      </c>
      <c r="H14" s="21"/>
    </row>
    <row r="15" spans="1:8" s="20" customFormat="1" ht="24" customHeight="1">
      <c r="A15" s="122">
        <v>2</v>
      </c>
      <c r="B15" s="123" t="s">
        <v>77</v>
      </c>
      <c r="C15" s="124">
        <v>0</v>
      </c>
      <c r="H15" s="21"/>
    </row>
    <row r="16" spans="1:8" s="20" customFormat="1" ht="24" customHeight="1">
      <c r="A16" s="122">
        <v>3</v>
      </c>
      <c r="B16" s="123" t="s">
        <v>78</v>
      </c>
      <c r="C16" s="124">
        <v>0</v>
      </c>
      <c r="H16" s="21"/>
    </row>
    <row r="17" spans="1:20" s="20" customFormat="1" ht="24" customHeight="1">
      <c r="A17" s="122">
        <v>4</v>
      </c>
      <c r="B17" s="123" t="s">
        <v>79</v>
      </c>
      <c r="C17" s="124">
        <v>0</v>
      </c>
      <c r="H17" s="21"/>
    </row>
    <row r="18" spans="1:20" s="20" customFormat="1" ht="24" customHeight="1">
      <c r="A18" s="122">
        <v>5</v>
      </c>
      <c r="B18" s="123" t="s">
        <v>80</v>
      </c>
      <c r="C18" s="124">
        <v>0</v>
      </c>
      <c r="H18" s="21"/>
    </row>
    <row r="19" spans="1:20" s="20" customFormat="1" ht="24" customHeight="1">
      <c r="A19" s="122">
        <v>6</v>
      </c>
      <c r="B19" s="123" t="s">
        <v>81</v>
      </c>
      <c r="C19" s="124">
        <v>0</v>
      </c>
      <c r="H19" s="21"/>
    </row>
    <row r="20" spans="1:20" s="20" customFormat="1" ht="24" customHeight="1">
      <c r="A20" s="122">
        <v>7</v>
      </c>
      <c r="B20" s="123" t="s">
        <v>82</v>
      </c>
      <c r="C20" s="124">
        <v>0</v>
      </c>
      <c r="H20" s="21"/>
    </row>
    <row r="21" spans="1:20" s="20" customFormat="1" ht="24" customHeight="1">
      <c r="A21" s="122">
        <v>8</v>
      </c>
      <c r="B21" s="123" t="s">
        <v>83</v>
      </c>
      <c r="C21" s="124">
        <v>0</v>
      </c>
      <c r="H21" s="21"/>
    </row>
    <row r="22" spans="1:20" s="20" customFormat="1" ht="24" customHeight="1">
      <c r="A22" s="122">
        <v>9</v>
      </c>
      <c r="B22" s="123" t="s">
        <v>84</v>
      </c>
      <c r="C22" s="124">
        <v>0</v>
      </c>
      <c r="H22" s="21"/>
    </row>
    <row r="23" spans="1:20" s="20" customFormat="1" ht="24" customHeight="1">
      <c r="A23" s="122">
        <v>10</v>
      </c>
      <c r="B23" s="125" t="s">
        <v>85</v>
      </c>
      <c r="C23" s="124">
        <v>0</v>
      </c>
      <c r="H23" s="21"/>
    </row>
    <row r="24" spans="1:20" s="20" customFormat="1" ht="24" customHeight="1" thickBot="1">
      <c r="A24" s="223" t="str">
        <f>A12&amp;" Total"</f>
        <v>SaPHIRE Transition Deliverables Total</v>
      </c>
      <c r="B24" s="224"/>
      <c r="C24" s="93">
        <f>SUM(C14:C23)</f>
        <v>0</v>
      </c>
      <c r="D24" s="21"/>
    </row>
    <row r="25" spans="1:20" s="28" customFormat="1" ht="28.95" customHeight="1" thickTop="1">
      <c r="A25" s="27"/>
      <c r="B25" s="27"/>
      <c r="C25" s="27"/>
    </row>
    <row r="26" spans="1:20" s="20" customFormat="1" ht="33" customHeight="1">
      <c r="A26" s="29"/>
      <c r="B26" s="8"/>
      <c r="C26" s="30"/>
      <c r="D26" s="8"/>
      <c r="E26" s="8"/>
      <c r="F26" s="8"/>
      <c r="G26" s="8"/>
      <c r="H26" s="9"/>
      <c r="I26" s="8"/>
      <c r="J26" s="8"/>
      <c r="K26" s="8"/>
      <c r="L26" s="8"/>
      <c r="M26" s="8"/>
      <c r="N26" s="8"/>
      <c r="O26" s="8"/>
      <c r="P26" s="8"/>
      <c r="Q26" s="8"/>
      <c r="R26" s="8"/>
      <c r="S26" s="8"/>
      <c r="T26" s="8"/>
    </row>
  </sheetData>
  <sheetProtection algorithmName="SHA-512" hashValue="dskbaTT4XAnpwHV0NIrh9hV5aw2mSN+B6EVW6yxLcv+DAY1DOOzbvSBS6UyG5yvwHd2fz83yLrQmthgIge+1HA==" saltValue="zyB5QBuBvhsY9WUfXVjR1Q==" spinCount="100000" sheet="1" objects="1" scenarios="1"/>
  <mergeCells count="9">
    <mergeCell ref="A12:C12"/>
    <mergeCell ref="A24:B24"/>
    <mergeCell ref="B5:C5"/>
    <mergeCell ref="A1:C1"/>
    <mergeCell ref="A2:C2"/>
    <mergeCell ref="B7:C7"/>
    <mergeCell ref="B4:C4"/>
    <mergeCell ref="B3:C3"/>
    <mergeCell ref="B6:C6"/>
  </mergeCells>
  <pageMargins left="0.25" right="0.25" top="0.75" bottom="0.75" header="0.3" footer="0.3"/>
  <pageSetup fitToHeight="0" orientation="landscape" r:id="rId1"/>
  <headerFooter>
    <oddHeader>&amp;LState of California Pre-Solicitation No. 25-10401
California Department of Public Health&amp;RSaPHIRE Maintenance and Operations</oddHeader>
    <oddFooter>&amp;L&amp;A&amp;C
&amp;1#&amp;"Calibri,Regular"&amp;10&amp;K000000 Confidential - Low&amp;RPage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B9221-3CBC-43AF-88B6-C2981B23C35A}">
  <sheetPr>
    <pageSetUpPr fitToPage="1"/>
  </sheetPr>
  <dimension ref="A1:L28"/>
  <sheetViews>
    <sheetView zoomScale="85" zoomScaleNormal="85" zoomScaleSheetLayoutView="100" workbookViewId="0">
      <selection activeCell="F22" sqref="F22"/>
    </sheetView>
  </sheetViews>
  <sheetFormatPr defaultColWidth="10.69921875" defaultRowHeight="13.8"/>
  <cols>
    <col min="1" max="1" width="33.09765625" style="101" customWidth="1"/>
    <col min="2" max="12" width="16.69921875" style="1" customWidth="1"/>
    <col min="13" max="16384" width="10.69921875" style="2"/>
  </cols>
  <sheetData>
    <row r="1" spans="1:12" s="1" customFormat="1" ht="30" customHeight="1" thickBot="1">
      <c r="A1" s="249" t="str">
        <f>INSTRUCTIONS!A1</f>
        <v>EXHIBIT B: COST WORKBOOK</v>
      </c>
      <c r="B1" s="250"/>
      <c r="C1" s="250"/>
      <c r="D1" s="250"/>
      <c r="E1" s="250"/>
      <c r="F1" s="250"/>
      <c r="G1" s="250"/>
      <c r="H1" s="250"/>
      <c r="I1" s="250"/>
      <c r="J1" s="250"/>
      <c r="K1" s="250"/>
      <c r="L1" s="251"/>
    </row>
    <row r="2" spans="1:12" s="74" customFormat="1" ht="30" customHeight="1">
      <c r="A2" s="254" t="str">
        <f>INSTRUCTIONS!A9&amp;" - INSTRUCTIONS"</f>
        <v>3. Maintenance &amp; Operations - INSTRUCTIONS</v>
      </c>
      <c r="B2" s="255"/>
      <c r="C2" s="255"/>
      <c r="D2" s="255"/>
      <c r="E2" s="255"/>
      <c r="F2" s="255"/>
      <c r="G2" s="255"/>
      <c r="H2" s="255"/>
      <c r="I2" s="255"/>
      <c r="J2" s="255"/>
      <c r="K2" s="255"/>
      <c r="L2" s="256"/>
    </row>
    <row r="3" spans="1:12" s="74" customFormat="1" ht="36" customHeight="1">
      <c r="A3" s="77"/>
      <c r="B3" s="78">
        <v>1</v>
      </c>
      <c r="C3" s="245" t="s">
        <v>86</v>
      </c>
      <c r="D3" s="245"/>
      <c r="E3" s="245"/>
      <c r="F3" s="245"/>
      <c r="G3" s="245"/>
      <c r="H3" s="245"/>
      <c r="I3" s="245"/>
      <c r="J3" s="245"/>
      <c r="K3" s="245"/>
      <c r="L3" s="246"/>
    </row>
    <row r="4" spans="1:12" s="74" customFormat="1" ht="36" customHeight="1">
      <c r="A4" s="150"/>
      <c r="B4" s="78">
        <v>2</v>
      </c>
      <c r="C4" s="244" t="s">
        <v>87</v>
      </c>
      <c r="D4" s="245"/>
      <c r="E4" s="245"/>
      <c r="F4" s="245"/>
      <c r="G4" s="245"/>
      <c r="H4" s="245"/>
      <c r="I4" s="245"/>
      <c r="J4" s="245"/>
      <c r="K4" s="245"/>
      <c r="L4" s="246"/>
    </row>
    <row r="5" spans="1:12" s="74" customFormat="1" ht="36" customHeight="1">
      <c r="A5" s="77"/>
      <c r="B5" s="78">
        <v>3</v>
      </c>
      <c r="C5" s="245" t="s">
        <v>88</v>
      </c>
      <c r="D5" s="245"/>
      <c r="E5" s="245"/>
      <c r="F5" s="245"/>
      <c r="G5" s="245"/>
      <c r="H5" s="245"/>
      <c r="I5" s="245"/>
      <c r="J5" s="245"/>
      <c r="K5" s="245"/>
      <c r="L5" s="246"/>
    </row>
    <row r="6" spans="1:12" s="74" customFormat="1" ht="36" customHeight="1" thickBot="1">
      <c r="A6" s="151"/>
      <c r="B6" s="79">
        <v>4</v>
      </c>
      <c r="C6" s="247" t="s">
        <v>89</v>
      </c>
      <c r="D6" s="247"/>
      <c r="E6" s="247"/>
      <c r="F6" s="247"/>
      <c r="G6" s="247"/>
      <c r="H6" s="247"/>
      <c r="I6" s="247"/>
      <c r="J6" s="247"/>
      <c r="K6" s="247"/>
      <c r="L6" s="248"/>
    </row>
    <row r="7" spans="1:12" s="73" customFormat="1" ht="29.55" customHeight="1">
      <c r="A7" s="98"/>
      <c r="B7" s="98"/>
      <c r="C7" s="118"/>
      <c r="D7" s="118"/>
      <c r="E7" s="118"/>
      <c r="F7" s="118"/>
      <c r="G7" s="118"/>
      <c r="H7" s="118"/>
      <c r="I7" s="118"/>
      <c r="J7" s="118"/>
      <c r="K7" s="118"/>
      <c r="L7" s="118"/>
    </row>
    <row r="8" spans="1:12" s="73" customFormat="1" ht="35.1" customHeight="1">
      <c r="A8" s="19" t="s">
        <v>13</v>
      </c>
      <c r="B8" s="75"/>
      <c r="C8" s="75"/>
      <c r="D8" s="169"/>
      <c r="E8" s="75"/>
      <c r="G8" s="75"/>
      <c r="I8" s="75"/>
      <c r="K8" s="75"/>
    </row>
    <row r="9" spans="1:12" s="73" customFormat="1" ht="35.1" customHeight="1" thickBot="1">
      <c r="A9" s="19"/>
      <c r="B9" s="257" t="s">
        <v>90</v>
      </c>
      <c r="C9" s="258"/>
      <c r="D9" s="258"/>
      <c r="E9" s="258"/>
      <c r="F9" s="258"/>
      <c r="G9" s="258"/>
      <c r="H9" s="258"/>
      <c r="I9" s="258"/>
      <c r="J9" s="258"/>
      <c r="K9" s="258"/>
      <c r="L9" s="258"/>
    </row>
    <row r="10" spans="1:12" ht="30" customHeight="1" thickBot="1">
      <c r="A10" s="80"/>
      <c r="B10" s="252" t="s">
        <v>43</v>
      </c>
      <c r="C10" s="253"/>
      <c r="D10" s="252" t="s">
        <v>44</v>
      </c>
      <c r="E10" s="253"/>
      <c r="F10" s="252" t="s">
        <v>45</v>
      </c>
      <c r="G10" s="253"/>
      <c r="H10" s="252" t="s">
        <v>46</v>
      </c>
      <c r="I10" s="253"/>
      <c r="J10" s="252" t="s">
        <v>47</v>
      </c>
      <c r="K10" s="253"/>
      <c r="L10" s="136" t="s">
        <v>91</v>
      </c>
    </row>
    <row r="11" spans="1:12" s="76" customFormat="1" ht="32.549999999999997" customHeight="1" thickBot="1">
      <c r="A11" s="89" t="s">
        <v>92</v>
      </c>
      <c r="B11" s="102" t="s">
        <v>93</v>
      </c>
      <c r="C11" s="103" t="s">
        <v>94</v>
      </c>
      <c r="D11" s="102" t="s">
        <v>93</v>
      </c>
      <c r="E11" s="103" t="s">
        <v>94</v>
      </c>
      <c r="F11" s="102" t="s">
        <v>93</v>
      </c>
      <c r="G11" s="103" t="s">
        <v>94</v>
      </c>
      <c r="H11" s="102" t="s">
        <v>93</v>
      </c>
      <c r="I11" s="103" t="s">
        <v>94</v>
      </c>
      <c r="J11" s="102" t="s">
        <v>93</v>
      </c>
      <c r="K11" s="103" t="s">
        <v>94</v>
      </c>
      <c r="L11" s="104"/>
    </row>
    <row r="12" spans="1:12" ht="15">
      <c r="A12" s="81" t="s">
        <v>95</v>
      </c>
      <c r="B12" s="174">
        <v>0</v>
      </c>
      <c r="C12" s="92">
        <f>B12*12</f>
        <v>0</v>
      </c>
      <c r="D12" s="174">
        <v>0</v>
      </c>
      <c r="E12" s="92">
        <f>D12*12</f>
        <v>0</v>
      </c>
      <c r="F12" s="174">
        <v>0</v>
      </c>
      <c r="G12" s="92">
        <f>F12*12</f>
        <v>0</v>
      </c>
      <c r="H12" s="174">
        <v>0</v>
      </c>
      <c r="I12" s="92">
        <f>H12*12</f>
        <v>0</v>
      </c>
      <c r="J12" s="174">
        <v>0</v>
      </c>
      <c r="K12" s="92">
        <f>J12*12</f>
        <v>0</v>
      </c>
      <c r="L12" s="92">
        <f>C12+E12+G12+I12+K12</f>
        <v>0</v>
      </c>
    </row>
    <row r="13" spans="1:12" ht="15">
      <c r="A13" s="81" t="s">
        <v>96</v>
      </c>
      <c r="B13" s="174">
        <v>0</v>
      </c>
      <c r="C13" s="92">
        <f t="shared" ref="C13:C15" si="0">B13*12</f>
        <v>0</v>
      </c>
      <c r="D13" s="174">
        <v>0</v>
      </c>
      <c r="E13" s="92">
        <f t="shared" ref="E13:E15" si="1">D13*12</f>
        <v>0</v>
      </c>
      <c r="F13" s="174">
        <v>0</v>
      </c>
      <c r="G13" s="92">
        <f t="shared" ref="G13:I15" si="2">F13*12</f>
        <v>0</v>
      </c>
      <c r="H13" s="174">
        <v>0</v>
      </c>
      <c r="I13" s="92">
        <f t="shared" si="2"/>
        <v>0</v>
      </c>
      <c r="J13" s="174">
        <v>0</v>
      </c>
      <c r="K13" s="92">
        <f t="shared" ref="K13" si="3">J13*12</f>
        <v>0</v>
      </c>
      <c r="L13" s="92">
        <f t="shared" ref="L13:L15" si="4">C13+E13+G13+I13+K13</f>
        <v>0</v>
      </c>
    </row>
    <row r="14" spans="1:12" ht="15">
      <c r="A14" s="81" t="s">
        <v>97</v>
      </c>
      <c r="B14" s="174">
        <v>0</v>
      </c>
      <c r="C14" s="92">
        <f t="shared" si="0"/>
        <v>0</v>
      </c>
      <c r="D14" s="174">
        <v>0</v>
      </c>
      <c r="E14" s="92">
        <f t="shared" si="1"/>
        <v>0</v>
      </c>
      <c r="F14" s="174">
        <v>0</v>
      </c>
      <c r="G14" s="92">
        <f t="shared" si="2"/>
        <v>0</v>
      </c>
      <c r="H14" s="174">
        <v>0</v>
      </c>
      <c r="I14" s="92">
        <f t="shared" si="2"/>
        <v>0</v>
      </c>
      <c r="J14" s="174">
        <v>0</v>
      </c>
      <c r="K14" s="92">
        <f t="shared" ref="K14" si="5">J14*12</f>
        <v>0</v>
      </c>
      <c r="L14" s="92">
        <f t="shared" si="4"/>
        <v>0</v>
      </c>
    </row>
    <row r="15" spans="1:12" ht="15">
      <c r="A15" s="81" t="s">
        <v>98</v>
      </c>
      <c r="B15" s="174">
        <v>0</v>
      </c>
      <c r="C15" s="92">
        <f t="shared" si="0"/>
        <v>0</v>
      </c>
      <c r="D15" s="174">
        <v>0</v>
      </c>
      <c r="E15" s="92">
        <f t="shared" si="1"/>
        <v>0</v>
      </c>
      <c r="F15" s="174">
        <v>0</v>
      </c>
      <c r="G15" s="92">
        <f t="shared" si="2"/>
        <v>0</v>
      </c>
      <c r="H15" s="174">
        <v>0</v>
      </c>
      <c r="I15" s="92">
        <f t="shared" si="2"/>
        <v>0</v>
      </c>
      <c r="J15" s="174">
        <v>0</v>
      </c>
      <c r="K15" s="92">
        <f t="shared" ref="K15" si="6">J15*12</f>
        <v>0</v>
      </c>
      <c r="L15" s="92">
        <f t="shared" si="4"/>
        <v>0</v>
      </c>
    </row>
    <row r="16" spans="1:12" ht="14.4" thickBot="1">
      <c r="A16" s="105"/>
      <c r="B16" s="82"/>
      <c r="C16" s="83"/>
      <c r="D16" s="82"/>
      <c r="E16" s="83"/>
      <c r="F16" s="82"/>
      <c r="G16" s="83"/>
      <c r="H16" s="82"/>
      <c r="I16" s="83"/>
      <c r="J16" s="82"/>
      <c r="K16" s="83"/>
      <c r="L16" s="106"/>
    </row>
    <row r="17" spans="1:12" s="85" customFormat="1" ht="30" customHeight="1" thickBot="1">
      <c r="A17" s="89" t="s">
        <v>99</v>
      </c>
      <c r="B17" s="86">
        <f t="shared" ref="B17:L17" si="7">SUM(B12:B16)</f>
        <v>0</v>
      </c>
      <c r="C17" s="87">
        <f t="shared" si="7"/>
        <v>0</v>
      </c>
      <c r="D17" s="86">
        <f t="shared" si="7"/>
        <v>0</v>
      </c>
      <c r="E17" s="87">
        <f t="shared" si="7"/>
        <v>0</v>
      </c>
      <c r="F17" s="86">
        <f t="shared" si="7"/>
        <v>0</v>
      </c>
      <c r="G17" s="87">
        <f t="shared" si="7"/>
        <v>0</v>
      </c>
      <c r="H17" s="86">
        <f t="shared" si="7"/>
        <v>0</v>
      </c>
      <c r="I17" s="87">
        <f t="shared" si="7"/>
        <v>0</v>
      </c>
      <c r="J17" s="86">
        <f t="shared" si="7"/>
        <v>0</v>
      </c>
      <c r="K17" s="87">
        <f t="shared" si="7"/>
        <v>0</v>
      </c>
      <c r="L17" s="88">
        <f t="shared" si="7"/>
        <v>0</v>
      </c>
    </row>
    <row r="18" spans="1:12" ht="23.25" customHeight="1" thickBot="1">
      <c r="A18" s="99"/>
      <c r="B18" s="5"/>
      <c r="C18" s="5"/>
      <c r="D18" s="5"/>
      <c r="E18" s="5"/>
      <c r="F18" s="5"/>
      <c r="G18" s="5"/>
      <c r="H18" s="5"/>
      <c r="I18" s="5"/>
      <c r="J18" s="5"/>
      <c r="K18" s="5"/>
      <c r="L18" s="6"/>
    </row>
    <row r="19" spans="1:12" ht="19.95" customHeight="1" thickBot="1">
      <c r="A19" s="19" t="s">
        <v>15</v>
      </c>
      <c r="B19" s="241" t="s">
        <v>100</v>
      </c>
      <c r="C19" s="242"/>
      <c r="D19" s="242"/>
      <c r="E19" s="242"/>
      <c r="F19" s="242"/>
      <c r="G19" s="242"/>
      <c r="H19" s="243"/>
    </row>
    <row r="20" spans="1:12" ht="8.5500000000000007" customHeight="1" thickBot="1">
      <c r="A20" s="100"/>
    </row>
    <row r="21" spans="1:12" ht="30" customHeight="1" thickBot="1">
      <c r="A21" s="80"/>
      <c r="B21" s="239" t="s">
        <v>64</v>
      </c>
      <c r="C21" s="240"/>
      <c r="D21" s="239" t="s">
        <v>65</v>
      </c>
      <c r="E21" s="240"/>
      <c r="F21" s="239" t="s">
        <v>66</v>
      </c>
      <c r="G21" s="240"/>
      <c r="H21" s="135" t="s">
        <v>91</v>
      </c>
    </row>
    <row r="22" spans="1:12" s="76" customFormat="1" ht="32.549999999999997" customHeight="1" thickBot="1">
      <c r="A22" s="89" t="s">
        <v>92</v>
      </c>
      <c r="B22" s="102" t="s">
        <v>93</v>
      </c>
      <c r="C22" s="103" t="s">
        <v>94</v>
      </c>
      <c r="D22" s="102" t="s">
        <v>93</v>
      </c>
      <c r="E22" s="103" t="s">
        <v>94</v>
      </c>
      <c r="F22" s="102" t="s">
        <v>93</v>
      </c>
      <c r="G22" s="103" t="s">
        <v>94</v>
      </c>
      <c r="H22" s="104"/>
      <c r="I22" s="1"/>
      <c r="J22" s="1"/>
      <c r="K22" s="1"/>
      <c r="L22" s="1"/>
    </row>
    <row r="23" spans="1:12" ht="15">
      <c r="A23" s="81" t="s">
        <v>95</v>
      </c>
      <c r="B23" s="174">
        <v>0</v>
      </c>
      <c r="C23" s="92">
        <f>B23*12</f>
        <v>0</v>
      </c>
      <c r="D23" s="174">
        <v>0</v>
      </c>
      <c r="E23" s="92">
        <f>D23*12</f>
        <v>0</v>
      </c>
      <c r="F23" s="174">
        <v>0</v>
      </c>
      <c r="G23" s="92">
        <f>F23*12</f>
        <v>0</v>
      </c>
      <c r="H23" s="84">
        <f>C23+E23+G23</f>
        <v>0</v>
      </c>
    </row>
    <row r="24" spans="1:12" ht="15">
      <c r="A24" s="81" t="s">
        <v>96</v>
      </c>
      <c r="B24" s="174">
        <v>0</v>
      </c>
      <c r="C24" s="92">
        <f t="shared" ref="C24:C26" si="8">B24*12</f>
        <v>0</v>
      </c>
      <c r="D24" s="174">
        <v>0</v>
      </c>
      <c r="E24" s="92">
        <f t="shared" ref="E24:E26" si="9">D24*12</f>
        <v>0</v>
      </c>
      <c r="F24" s="174">
        <v>0</v>
      </c>
      <c r="G24" s="92">
        <f t="shared" ref="G24" si="10">F24*12</f>
        <v>0</v>
      </c>
      <c r="H24" s="92">
        <f t="shared" ref="H24:H26" si="11">C24+E24+G24</f>
        <v>0</v>
      </c>
    </row>
    <row r="25" spans="1:12" ht="15">
      <c r="A25" s="81" t="s">
        <v>97</v>
      </c>
      <c r="B25" s="174">
        <v>0</v>
      </c>
      <c r="C25" s="92">
        <f t="shared" si="8"/>
        <v>0</v>
      </c>
      <c r="D25" s="174">
        <v>0</v>
      </c>
      <c r="E25" s="92">
        <f t="shared" si="9"/>
        <v>0</v>
      </c>
      <c r="F25" s="174">
        <v>0</v>
      </c>
      <c r="G25" s="92">
        <f t="shared" ref="G25" si="12">F25*12</f>
        <v>0</v>
      </c>
      <c r="H25" s="92">
        <f t="shared" si="11"/>
        <v>0</v>
      </c>
    </row>
    <row r="26" spans="1:12" ht="15">
      <c r="A26" s="81" t="s">
        <v>98</v>
      </c>
      <c r="B26" s="174">
        <v>0</v>
      </c>
      <c r="C26" s="92">
        <f t="shared" si="8"/>
        <v>0</v>
      </c>
      <c r="D26" s="174">
        <v>0</v>
      </c>
      <c r="E26" s="92">
        <f t="shared" si="9"/>
        <v>0</v>
      </c>
      <c r="F26" s="174">
        <v>0</v>
      </c>
      <c r="G26" s="92">
        <f t="shared" ref="G26" si="13">F26*12</f>
        <v>0</v>
      </c>
      <c r="H26" s="92">
        <f t="shared" si="11"/>
        <v>0</v>
      </c>
    </row>
    <row r="27" spans="1:12" ht="14.4" thickBot="1">
      <c r="A27" s="105"/>
      <c r="B27" s="82"/>
      <c r="C27" s="83"/>
      <c r="D27" s="82"/>
      <c r="E27" s="83"/>
      <c r="F27" s="82"/>
      <c r="G27" s="83"/>
      <c r="H27" s="106"/>
    </row>
    <row r="28" spans="1:12" s="85" customFormat="1" ht="30" customHeight="1" thickBot="1">
      <c r="A28" s="89" t="s">
        <v>99</v>
      </c>
      <c r="B28" s="86">
        <f t="shared" ref="B28:H28" si="14">SUM(B23:B27)</f>
        <v>0</v>
      </c>
      <c r="C28" s="87">
        <f t="shared" si="14"/>
        <v>0</v>
      </c>
      <c r="D28" s="86">
        <f t="shared" si="14"/>
        <v>0</v>
      </c>
      <c r="E28" s="87">
        <f t="shared" si="14"/>
        <v>0</v>
      </c>
      <c r="F28" s="86">
        <f t="shared" si="14"/>
        <v>0</v>
      </c>
      <c r="G28" s="87">
        <f t="shared" si="14"/>
        <v>0</v>
      </c>
      <c r="H28" s="88">
        <f t="shared" si="14"/>
        <v>0</v>
      </c>
      <c r="I28" s="1"/>
      <c r="J28" s="1"/>
      <c r="K28" s="1"/>
      <c r="L28" s="1"/>
    </row>
  </sheetData>
  <sheetProtection algorithmName="SHA-512" hashValue="FKNqFHZim7oabZRGT7HKm7/yCiEBxiu0YD0m8mO39lOIjsQZKsZ4FClhUgSKJre0zTO5i/Mh82xOiYCFZrVyYw==" saltValue="9OlEdEo/5MiD4sZMwjvDKg==" spinCount="100000" sheet="1" objects="1" scenarios="1"/>
  <mergeCells count="16">
    <mergeCell ref="A1:L1"/>
    <mergeCell ref="C3:L3"/>
    <mergeCell ref="D10:E10"/>
    <mergeCell ref="A2:L2"/>
    <mergeCell ref="F10:G10"/>
    <mergeCell ref="H10:I10"/>
    <mergeCell ref="J10:K10"/>
    <mergeCell ref="B10:C10"/>
    <mergeCell ref="B9:L9"/>
    <mergeCell ref="B21:C21"/>
    <mergeCell ref="D21:E21"/>
    <mergeCell ref="F21:G21"/>
    <mergeCell ref="B19:H19"/>
    <mergeCell ref="C4:L4"/>
    <mergeCell ref="C5:L5"/>
    <mergeCell ref="C6:L6"/>
  </mergeCells>
  <pageMargins left="0.25" right="0.25" top="0.75" bottom="0.75" header="0.3" footer="0.3"/>
  <pageSetup scale="49" fitToHeight="0" orientation="landscape" r:id="rId1"/>
  <headerFooter>
    <oddHeader>&amp;LState of California Pre-Solicitation No. 25-10401
California Department of Public Health&amp;RSaPHIRE Maintenance and Operations</oddHeader>
    <oddFooter>&amp;L&amp;A&amp;C
&amp;1#&amp;"Calibri,Regular"&amp;10&amp;K000000 Confidential - Low&amp;RPage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5DCB5-7472-4838-9ACC-9FBDFFFF641F}">
  <sheetPr>
    <pageSetUpPr fitToPage="1"/>
  </sheetPr>
  <dimension ref="A1:G130"/>
  <sheetViews>
    <sheetView zoomScaleNormal="100" workbookViewId="0">
      <selection activeCell="F22" sqref="F22"/>
    </sheetView>
  </sheetViews>
  <sheetFormatPr defaultColWidth="8.5" defaultRowHeight="14.4"/>
  <cols>
    <col min="1" max="1" width="12.09765625" style="108" customWidth="1"/>
    <col min="2" max="2" width="56.296875" style="108" customWidth="1"/>
    <col min="3" max="3" width="12" style="121" customWidth="1"/>
    <col min="4" max="4" width="22.59765625" style="108" customWidth="1"/>
    <col min="5" max="16384" width="8.5" style="108"/>
  </cols>
  <sheetData>
    <row r="1" spans="1:7" ht="30" customHeight="1" thickBot="1">
      <c r="A1" s="259" t="str">
        <f>INSTRUCTIONS!A1</f>
        <v>EXHIBIT B: COST WORKBOOK</v>
      </c>
      <c r="B1" s="260"/>
      <c r="C1" s="260"/>
      <c r="D1" s="261"/>
    </row>
    <row r="2" spans="1:7" s="111" customFormat="1" ht="48" customHeight="1">
      <c r="A2" s="262" t="s">
        <v>101</v>
      </c>
      <c r="B2" s="263"/>
      <c r="C2" s="263"/>
      <c r="D2" s="264"/>
    </row>
    <row r="3" spans="1:7" ht="58.2" customHeight="1" thickBot="1">
      <c r="A3" s="152">
        <v>1</v>
      </c>
      <c r="B3" s="265" t="s">
        <v>223</v>
      </c>
      <c r="C3" s="265"/>
      <c r="D3" s="266"/>
      <c r="E3" s="170"/>
      <c r="G3" s="170"/>
    </row>
    <row r="4" spans="1:7" ht="15">
      <c r="A4" s="109"/>
      <c r="B4" s="109"/>
      <c r="C4" s="119"/>
      <c r="D4" s="109"/>
    </row>
    <row r="5" spans="1:7" s="111" customFormat="1" ht="21.75" customHeight="1">
      <c r="A5" s="112" t="s">
        <v>102</v>
      </c>
      <c r="B5" s="113"/>
      <c r="C5" s="7"/>
      <c r="D5" s="113"/>
    </row>
    <row r="6" spans="1:7" s="35" customFormat="1" ht="35.1" customHeight="1">
      <c r="A6" s="114" t="s">
        <v>103</v>
      </c>
      <c r="B6" s="115" t="s">
        <v>104</v>
      </c>
      <c r="C6" s="116" t="s">
        <v>105</v>
      </c>
      <c r="D6" s="116" t="s">
        <v>106</v>
      </c>
    </row>
    <row r="7" spans="1:7" ht="24" customHeight="1">
      <c r="A7" s="122">
        <f>ROW(A7)-ROW($A$6)</f>
        <v>1</v>
      </c>
      <c r="B7" s="126" t="s">
        <v>107</v>
      </c>
      <c r="C7" s="122" t="s">
        <v>108</v>
      </c>
      <c r="D7" s="127"/>
    </row>
    <row r="8" spans="1:7" ht="24" customHeight="1">
      <c r="A8" s="122">
        <f t="shared" ref="A8:A23" si="0">ROW(A8)-ROW($A$6)</f>
        <v>2</v>
      </c>
      <c r="B8" s="126" t="s">
        <v>109</v>
      </c>
      <c r="C8" s="122" t="s">
        <v>108</v>
      </c>
      <c r="D8" s="127"/>
    </row>
    <row r="9" spans="1:7" ht="24" customHeight="1">
      <c r="A9" s="122">
        <f t="shared" si="0"/>
        <v>3</v>
      </c>
      <c r="B9" s="126" t="s">
        <v>110</v>
      </c>
      <c r="C9" s="122" t="s">
        <v>108</v>
      </c>
      <c r="D9" s="127"/>
    </row>
    <row r="10" spans="1:7" ht="24" customHeight="1">
      <c r="A10" s="122">
        <f t="shared" si="0"/>
        <v>4</v>
      </c>
      <c r="B10" s="126" t="s">
        <v>111</v>
      </c>
      <c r="C10" s="122" t="s">
        <v>108</v>
      </c>
      <c r="D10" s="127"/>
    </row>
    <row r="11" spans="1:7" ht="24" customHeight="1">
      <c r="A11" s="122">
        <f t="shared" si="0"/>
        <v>5</v>
      </c>
      <c r="B11" s="126" t="s">
        <v>112</v>
      </c>
      <c r="C11" s="122" t="s">
        <v>108</v>
      </c>
      <c r="D11" s="127"/>
    </row>
    <row r="12" spans="1:7" ht="24" customHeight="1">
      <c r="A12" s="122">
        <v>6</v>
      </c>
      <c r="B12" s="126" t="s">
        <v>113</v>
      </c>
      <c r="C12" s="122" t="s">
        <v>108</v>
      </c>
      <c r="D12" s="127"/>
    </row>
    <row r="13" spans="1:7" ht="24" customHeight="1">
      <c r="A13" s="122">
        <f t="shared" ref="A13:A20" si="1">ROW(A13)-ROW($A$6)</f>
        <v>7</v>
      </c>
      <c r="B13" s="128" t="s">
        <v>114</v>
      </c>
      <c r="C13" s="122" t="s">
        <v>115</v>
      </c>
      <c r="D13" s="127"/>
    </row>
    <row r="14" spans="1:7" ht="24" customHeight="1">
      <c r="A14" s="122">
        <f t="shared" si="1"/>
        <v>8</v>
      </c>
      <c r="B14" s="128" t="s">
        <v>114</v>
      </c>
      <c r="C14" s="122" t="s">
        <v>115</v>
      </c>
      <c r="D14" s="127"/>
    </row>
    <row r="15" spans="1:7" ht="24" customHeight="1">
      <c r="A15" s="122">
        <f t="shared" si="1"/>
        <v>9</v>
      </c>
      <c r="B15" s="128" t="s">
        <v>114</v>
      </c>
      <c r="C15" s="122" t="s">
        <v>115</v>
      </c>
      <c r="D15" s="127"/>
    </row>
    <row r="16" spans="1:7" ht="24" customHeight="1">
      <c r="A16" s="122">
        <f t="shared" si="1"/>
        <v>10</v>
      </c>
      <c r="B16" s="128" t="s">
        <v>114</v>
      </c>
      <c r="C16" s="122" t="s">
        <v>115</v>
      </c>
      <c r="D16" s="127"/>
    </row>
    <row r="17" spans="1:4" ht="24" customHeight="1">
      <c r="A17" s="122">
        <f t="shared" si="1"/>
        <v>11</v>
      </c>
      <c r="B17" s="128" t="s">
        <v>114</v>
      </c>
      <c r="C17" s="122" t="s">
        <v>115</v>
      </c>
      <c r="D17" s="127"/>
    </row>
    <row r="18" spans="1:4" ht="24" customHeight="1">
      <c r="A18" s="122">
        <f t="shared" si="1"/>
        <v>12</v>
      </c>
      <c r="B18" s="128" t="s">
        <v>114</v>
      </c>
      <c r="C18" s="122" t="s">
        <v>115</v>
      </c>
      <c r="D18" s="127"/>
    </row>
    <row r="19" spans="1:4" ht="24" customHeight="1">
      <c r="A19" s="122">
        <f t="shared" si="1"/>
        <v>13</v>
      </c>
      <c r="B19" s="128" t="s">
        <v>114</v>
      </c>
      <c r="C19" s="122" t="s">
        <v>115</v>
      </c>
      <c r="D19" s="127"/>
    </row>
    <row r="20" spans="1:4" ht="24" customHeight="1">
      <c r="A20" s="122">
        <f t="shared" si="1"/>
        <v>14</v>
      </c>
      <c r="B20" s="128" t="s">
        <v>114</v>
      </c>
      <c r="C20" s="122" t="s">
        <v>115</v>
      </c>
      <c r="D20" s="127"/>
    </row>
    <row r="21" spans="1:4" ht="24" customHeight="1">
      <c r="A21" s="129">
        <f t="shared" si="0"/>
        <v>15</v>
      </c>
      <c r="B21" s="128" t="s">
        <v>114</v>
      </c>
      <c r="C21" s="122" t="s">
        <v>115</v>
      </c>
      <c r="D21" s="127"/>
    </row>
    <row r="22" spans="1:4" ht="24" customHeight="1">
      <c r="A22" s="129">
        <f t="shared" si="0"/>
        <v>16</v>
      </c>
      <c r="B22" s="128" t="s">
        <v>114</v>
      </c>
      <c r="C22" s="122" t="s">
        <v>115</v>
      </c>
      <c r="D22" s="127"/>
    </row>
    <row r="23" spans="1:4" ht="24" customHeight="1">
      <c r="A23" s="129">
        <f t="shared" si="0"/>
        <v>17</v>
      </c>
      <c r="B23" s="128" t="s">
        <v>116</v>
      </c>
      <c r="C23" s="122" t="s">
        <v>115</v>
      </c>
      <c r="D23" s="127"/>
    </row>
    <row r="24" spans="1:4" ht="21" customHeight="1">
      <c r="A24" s="110"/>
      <c r="B24" s="110"/>
      <c r="C24" s="120"/>
      <c r="D24" s="110"/>
    </row>
    <row r="25" spans="1:4">
      <c r="A25" s="110"/>
      <c r="B25" s="110"/>
      <c r="C25" s="120"/>
      <c r="D25" s="110"/>
    </row>
    <row r="26" spans="1:4">
      <c r="A26" s="110"/>
      <c r="B26" s="110"/>
      <c r="C26" s="120"/>
      <c r="D26" s="110"/>
    </row>
    <row r="27" spans="1:4">
      <c r="A27" s="110"/>
      <c r="B27" s="110"/>
      <c r="C27" s="120"/>
      <c r="D27" s="110"/>
    </row>
    <row r="28" spans="1:4">
      <c r="A28" s="110"/>
      <c r="B28" s="110"/>
      <c r="C28" s="120"/>
      <c r="D28" s="110"/>
    </row>
    <row r="29" spans="1:4">
      <c r="A29" s="110"/>
      <c r="B29" s="110"/>
      <c r="C29" s="120"/>
      <c r="D29" s="110"/>
    </row>
    <row r="30" spans="1:4">
      <c r="A30" s="110"/>
      <c r="B30" s="110"/>
      <c r="C30" s="120"/>
      <c r="D30" s="110"/>
    </row>
    <row r="31" spans="1:4">
      <c r="A31" s="110"/>
      <c r="B31" s="110"/>
      <c r="C31" s="120"/>
      <c r="D31" s="110"/>
    </row>
    <row r="32" spans="1:4">
      <c r="A32" s="110"/>
      <c r="B32" s="110"/>
      <c r="C32" s="120"/>
      <c r="D32" s="110"/>
    </row>
    <row r="33" spans="1:4">
      <c r="A33" s="110"/>
      <c r="B33" s="110"/>
      <c r="C33" s="120"/>
      <c r="D33" s="110"/>
    </row>
    <row r="34" spans="1:4">
      <c r="A34" s="110"/>
      <c r="B34" s="110"/>
      <c r="C34" s="120"/>
      <c r="D34" s="110"/>
    </row>
    <row r="35" spans="1:4">
      <c r="A35" s="110"/>
      <c r="B35" s="110"/>
      <c r="C35" s="120"/>
      <c r="D35" s="110"/>
    </row>
    <row r="36" spans="1:4">
      <c r="A36" s="110"/>
      <c r="B36" s="110"/>
      <c r="C36" s="120"/>
      <c r="D36" s="110"/>
    </row>
    <row r="37" spans="1:4">
      <c r="A37" s="110"/>
      <c r="B37" s="110"/>
      <c r="C37" s="120"/>
      <c r="D37" s="110"/>
    </row>
    <row r="38" spans="1:4">
      <c r="A38" s="110"/>
      <c r="B38" s="110"/>
      <c r="C38" s="120"/>
      <c r="D38" s="110"/>
    </row>
    <row r="39" spans="1:4">
      <c r="A39" s="110"/>
      <c r="B39" s="110"/>
      <c r="C39" s="120"/>
      <c r="D39" s="110"/>
    </row>
    <row r="40" spans="1:4">
      <c r="A40" s="110"/>
      <c r="B40" s="110"/>
      <c r="C40" s="120"/>
      <c r="D40" s="110"/>
    </row>
    <row r="41" spans="1:4">
      <c r="A41" s="110"/>
      <c r="B41" s="110"/>
      <c r="C41" s="120"/>
      <c r="D41" s="110"/>
    </row>
    <row r="42" spans="1:4">
      <c r="A42" s="110"/>
      <c r="B42" s="110"/>
      <c r="C42" s="120"/>
      <c r="D42" s="110"/>
    </row>
    <row r="43" spans="1:4">
      <c r="A43" s="110"/>
      <c r="B43" s="110"/>
      <c r="C43" s="120"/>
      <c r="D43" s="110"/>
    </row>
    <row r="44" spans="1:4">
      <c r="A44" s="110"/>
      <c r="B44" s="110"/>
      <c r="C44" s="120"/>
      <c r="D44" s="110"/>
    </row>
    <row r="45" spans="1:4">
      <c r="A45" s="110"/>
      <c r="B45" s="110"/>
      <c r="C45" s="120"/>
      <c r="D45" s="110"/>
    </row>
    <row r="46" spans="1:4">
      <c r="A46" s="110"/>
      <c r="B46" s="110"/>
      <c r="C46" s="120"/>
      <c r="D46" s="110"/>
    </row>
    <row r="47" spans="1:4">
      <c r="A47" s="110"/>
      <c r="B47" s="110"/>
      <c r="C47" s="120"/>
      <c r="D47" s="110"/>
    </row>
    <row r="48" spans="1:4">
      <c r="A48" s="110"/>
      <c r="B48" s="110"/>
      <c r="C48" s="120"/>
      <c r="D48" s="110"/>
    </row>
    <row r="49" spans="1:4">
      <c r="A49" s="110"/>
      <c r="B49" s="110"/>
      <c r="C49" s="120"/>
      <c r="D49" s="110"/>
    </row>
    <row r="50" spans="1:4">
      <c r="A50" s="110"/>
      <c r="B50" s="110"/>
      <c r="C50" s="120"/>
      <c r="D50" s="110"/>
    </row>
    <row r="51" spans="1:4">
      <c r="A51" s="110"/>
      <c r="B51" s="110"/>
      <c r="C51" s="120"/>
      <c r="D51" s="110"/>
    </row>
    <row r="52" spans="1:4">
      <c r="A52" s="110"/>
      <c r="B52" s="110"/>
      <c r="C52" s="120"/>
      <c r="D52" s="110"/>
    </row>
    <row r="53" spans="1:4">
      <c r="A53" s="110"/>
      <c r="B53" s="110"/>
      <c r="C53" s="120"/>
      <c r="D53" s="110"/>
    </row>
    <row r="54" spans="1:4">
      <c r="A54" s="110"/>
      <c r="B54" s="110"/>
      <c r="C54" s="120"/>
      <c r="D54" s="110"/>
    </row>
    <row r="55" spans="1:4">
      <c r="A55" s="110"/>
      <c r="B55" s="110"/>
      <c r="C55" s="120"/>
      <c r="D55" s="110"/>
    </row>
    <row r="56" spans="1:4">
      <c r="A56" s="110"/>
      <c r="B56" s="110"/>
      <c r="C56" s="120"/>
      <c r="D56" s="110"/>
    </row>
    <row r="57" spans="1:4">
      <c r="A57" s="110"/>
      <c r="B57" s="110"/>
      <c r="C57" s="120"/>
      <c r="D57" s="110"/>
    </row>
    <row r="58" spans="1:4">
      <c r="A58" s="110"/>
      <c r="B58" s="110"/>
      <c r="C58" s="120"/>
      <c r="D58" s="110"/>
    </row>
    <row r="59" spans="1:4">
      <c r="A59" s="110"/>
      <c r="B59" s="110"/>
      <c r="C59" s="120"/>
      <c r="D59" s="110"/>
    </row>
    <row r="60" spans="1:4">
      <c r="A60" s="110"/>
      <c r="B60" s="110"/>
      <c r="C60" s="120"/>
      <c r="D60" s="110"/>
    </row>
    <row r="61" spans="1:4">
      <c r="A61" s="110"/>
      <c r="B61" s="110"/>
      <c r="C61" s="120"/>
      <c r="D61" s="110"/>
    </row>
    <row r="62" spans="1:4">
      <c r="A62" s="110"/>
      <c r="B62" s="110"/>
      <c r="C62" s="120"/>
      <c r="D62" s="110"/>
    </row>
    <row r="63" spans="1:4">
      <c r="A63" s="110"/>
      <c r="B63" s="110"/>
      <c r="C63" s="120"/>
      <c r="D63" s="110"/>
    </row>
    <row r="64" spans="1:4">
      <c r="A64" s="110"/>
      <c r="B64" s="110"/>
      <c r="C64" s="120"/>
      <c r="D64" s="110"/>
    </row>
    <row r="65" spans="1:4">
      <c r="A65" s="110"/>
      <c r="B65" s="110"/>
      <c r="C65" s="120"/>
      <c r="D65" s="110"/>
    </row>
    <row r="66" spans="1:4">
      <c r="A66" s="110"/>
      <c r="B66" s="110"/>
      <c r="C66" s="120"/>
      <c r="D66" s="110"/>
    </row>
    <row r="67" spans="1:4">
      <c r="A67" s="110"/>
      <c r="B67" s="110"/>
      <c r="C67" s="120"/>
      <c r="D67" s="110"/>
    </row>
    <row r="68" spans="1:4">
      <c r="A68" s="110"/>
      <c r="B68" s="110"/>
      <c r="C68" s="120"/>
      <c r="D68" s="110"/>
    </row>
    <row r="69" spans="1:4">
      <c r="A69" s="110"/>
      <c r="B69" s="110"/>
      <c r="C69" s="120"/>
      <c r="D69" s="110"/>
    </row>
    <row r="70" spans="1:4">
      <c r="A70" s="110"/>
      <c r="B70" s="110"/>
      <c r="C70" s="120"/>
      <c r="D70" s="110"/>
    </row>
    <row r="71" spans="1:4">
      <c r="A71" s="110"/>
      <c r="B71" s="110"/>
      <c r="C71" s="120"/>
      <c r="D71" s="110"/>
    </row>
    <row r="72" spans="1:4">
      <c r="A72" s="110"/>
      <c r="B72" s="110"/>
      <c r="C72" s="120"/>
      <c r="D72" s="110"/>
    </row>
    <row r="73" spans="1:4">
      <c r="A73" s="110"/>
      <c r="B73" s="110"/>
      <c r="C73" s="120"/>
      <c r="D73" s="110"/>
    </row>
    <row r="74" spans="1:4">
      <c r="A74" s="110"/>
      <c r="B74" s="110"/>
      <c r="C74" s="120"/>
      <c r="D74" s="110"/>
    </row>
    <row r="75" spans="1:4">
      <c r="A75" s="110"/>
      <c r="B75" s="110"/>
      <c r="C75" s="120"/>
      <c r="D75" s="110"/>
    </row>
    <row r="76" spans="1:4">
      <c r="A76" s="110"/>
      <c r="B76" s="110"/>
      <c r="C76" s="120"/>
      <c r="D76" s="110"/>
    </row>
    <row r="77" spans="1:4">
      <c r="A77" s="110"/>
      <c r="B77" s="110"/>
      <c r="C77" s="120"/>
      <c r="D77" s="110"/>
    </row>
    <row r="78" spans="1:4">
      <c r="A78" s="110"/>
      <c r="B78" s="110"/>
      <c r="C78" s="120"/>
      <c r="D78" s="110"/>
    </row>
    <row r="79" spans="1:4">
      <c r="A79" s="110"/>
      <c r="B79" s="110"/>
      <c r="C79" s="120"/>
      <c r="D79" s="110"/>
    </row>
    <row r="80" spans="1:4">
      <c r="A80" s="110"/>
      <c r="B80" s="110"/>
      <c r="C80" s="120"/>
      <c r="D80" s="110"/>
    </row>
    <row r="81" spans="1:4">
      <c r="A81" s="110"/>
      <c r="B81" s="110"/>
      <c r="C81" s="120"/>
      <c r="D81" s="110"/>
    </row>
    <row r="82" spans="1:4">
      <c r="A82" s="110"/>
      <c r="B82" s="110"/>
      <c r="C82" s="120"/>
      <c r="D82" s="110"/>
    </row>
    <row r="83" spans="1:4">
      <c r="A83" s="110"/>
      <c r="B83" s="110"/>
      <c r="C83" s="120"/>
      <c r="D83" s="110"/>
    </row>
    <row r="84" spans="1:4">
      <c r="A84" s="110"/>
      <c r="B84" s="110"/>
      <c r="C84" s="120"/>
      <c r="D84" s="110"/>
    </row>
    <row r="85" spans="1:4">
      <c r="A85" s="110"/>
      <c r="B85" s="110"/>
      <c r="C85" s="120"/>
      <c r="D85" s="110"/>
    </row>
    <row r="86" spans="1:4">
      <c r="A86" s="110"/>
      <c r="B86" s="110"/>
      <c r="C86" s="120"/>
      <c r="D86" s="110"/>
    </row>
    <row r="87" spans="1:4">
      <c r="A87" s="110"/>
      <c r="B87" s="110"/>
      <c r="C87" s="120"/>
      <c r="D87" s="110"/>
    </row>
    <row r="88" spans="1:4">
      <c r="A88" s="110"/>
      <c r="B88" s="110"/>
      <c r="C88" s="120"/>
      <c r="D88" s="110"/>
    </row>
    <row r="89" spans="1:4">
      <c r="A89" s="110"/>
      <c r="B89" s="110"/>
      <c r="C89" s="120"/>
      <c r="D89" s="110"/>
    </row>
    <row r="90" spans="1:4">
      <c r="A90" s="110"/>
      <c r="B90" s="110"/>
      <c r="C90" s="120"/>
      <c r="D90" s="110"/>
    </row>
    <row r="91" spans="1:4">
      <c r="A91" s="110"/>
      <c r="B91" s="110"/>
      <c r="C91" s="120"/>
      <c r="D91" s="110"/>
    </row>
    <row r="92" spans="1:4">
      <c r="A92" s="110"/>
      <c r="B92" s="110"/>
      <c r="C92" s="120"/>
      <c r="D92" s="110"/>
    </row>
    <row r="93" spans="1:4">
      <c r="A93" s="110"/>
      <c r="B93" s="110"/>
      <c r="C93" s="120"/>
      <c r="D93" s="110"/>
    </row>
    <row r="94" spans="1:4">
      <c r="A94" s="110"/>
      <c r="B94" s="110"/>
      <c r="C94" s="120"/>
      <c r="D94" s="110"/>
    </row>
    <row r="95" spans="1:4">
      <c r="A95" s="110"/>
      <c r="B95" s="110"/>
      <c r="C95" s="120"/>
      <c r="D95" s="110"/>
    </row>
    <row r="96" spans="1:4">
      <c r="A96" s="110"/>
      <c r="B96" s="110"/>
      <c r="C96" s="120"/>
      <c r="D96" s="110"/>
    </row>
    <row r="97" spans="1:4">
      <c r="A97" s="110"/>
      <c r="B97" s="110"/>
      <c r="C97" s="120"/>
      <c r="D97" s="110"/>
    </row>
    <row r="98" spans="1:4">
      <c r="A98" s="110"/>
      <c r="B98" s="110"/>
      <c r="C98" s="120"/>
      <c r="D98" s="110"/>
    </row>
    <row r="99" spans="1:4">
      <c r="A99" s="110"/>
      <c r="B99" s="110"/>
      <c r="C99" s="120"/>
      <c r="D99" s="110"/>
    </row>
    <row r="100" spans="1:4">
      <c r="A100" s="110"/>
      <c r="B100" s="110"/>
      <c r="C100" s="120"/>
      <c r="D100" s="110"/>
    </row>
    <row r="101" spans="1:4">
      <c r="A101" s="110"/>
      <c r="B101" s="110"/>
      <c r="C101" s="120"/>
      <c r="D101" s="110"/>
    </row>
    <row r="102" spans="1:4">
      <c r="A102" s="110"/>
      <c r="B102" s="110"/>
      <c r="C102" s="120"/>
      <c r="D102" s="110"/>
    </row>
    <row r="103" spans="1:4">
      <c r="A103" s="110"/>
      <c r="B103" s="110"/>
      <c r="C103" s="120"/>
      <c r="D103" s="110"/>
    </row>
    <row r="104" spans="1:4">
      <c r="A104" s="110"/>
      <c r="B104" s="110"/>
      <c r="C104" s="120"/>
      <c r="D104" s="110"/>
    </row>
    <row r="105" spans="1:4">
      <c r="A105" s="110"/>
      <c r="B105" s="110"/>
      <c r="C105" s="120"/>
      <c r="D105" s="110"/>
    </row>
    <row r="106" spans="1:4">
      <c r="A106" s="110"/>
      <c r="B106" s="110"/>
      <c r="C106" s="120"/>
      <c r="D106" s="110"/>
    </row>
    <row r="107" spans="1:4">
      <c r="A107" s="110"/>
      <c r="B107" s="110"/>
      <c r="C107" s="120"/>
      <c r="D107" s="110"/>
    </row>
    <row r="108" spans="1:4">
      <c r="A108" s="110"/>
      <c r="B108" s="110"/>
      <c r="C108" s="120"/>
      <c r="D108" s="110"/>
    </row>
    <row r="109" spans="1:4">
      <c r="A109" s="110"/>
      <c r="B109" s="110"/>
      <c r="C109" s="120"/>
      <c r="D109" s="110"/>
    </row>
    <row r="110" spans="1:4">
      <c r="A110" s="110"/>
      <c r="B110" s="110"/>
      <c r="C110" s="120"/>
      <c r="D110" s="110"/>
    </row>
    <row r="111" spans="1:4">
      <c r="A111" s="110"/>
      <c r="B111" s="110"/>
      <c r="C111" s="120"/>
      <c r="D111" s="110"/>
    </row>
    <row r="112" spans="1:4">
      <c r="A112" s="110"/>
      <c r="B112" s="110"/>
      <c r="C112" s="120"/>
      <c r="D112" s="110"/>
    </row>
    <row r="113" spans="1:4">
      <c r="A113" s="110"/>
      <c r="B113" s="110"/>
      <c r="C113" s="120"/>
      <c r="D113" s="110"/>
    </row>
    <row r="114" spans="1:4">
      <c r="A114" s="110"/>
      <c r="B114" s="110"/>
      <c r="C114" s="120"/>
      <c r="D114" s="110"/>
    </row>
    <row r="115" spans="1:4">
      <c r="A115" s="110"/>
      <c r="B115" s="110"/>
      <c r="C115" s="120"/>
      <c r="D115" s="110"/>
    </row>
    <row r="116" spans="1:4">
      <c r="A116" s="110"/>
      <c r="B116" s="110"/>
      <c r="C116" s="120"/>
      <c r="D116" s="110"/>
    </row>
    <row r="117" spans="1:4">
      <c r="A117" s="110"/>
      <c r="B117" s="110"/>
      <c r="C117" s="120"/>
      <c r="D117" s="110"/>
    </row>
    <row r="118" spans="1:4">
      <c r="A118" s="110"/>
      <c r="B118" s="110"/>
      <c r="C118" s="120"/>
      <c r="D118" s="110"/>
    </row>
    <row r="119" spans="1:4">
      <c r="A119" s="110"/>
      <c r="B119" s="110"/>
      <c r="C119" s="120"/>
      <c r="D119" s="110"/>
    </row>
    <row r="120" spans="1:4">
      <c r="A120" s="110"/>
      <c r="B120" s="110"/>
      <c r="C120" s="120"/>
      <c r="D120" s="110"/>
    </row>
    <row r="121" spans="1:4">
      <c r="A121" s="110"/>
      <c r="B121" s="110"/>
      <c r="C121" s="120"/>
      <c r="D121" s="110"/>
    </row>
    <row r="122" spans="1:4">
      <c r="A122" s="110"/>
      <c r="B122" s="110"/>
      <c r="C122" s="120"/>
      <c r="D122" s="110"/>
    </row>
    <row r="123" spans="1:4">
      <c r="A123" s="110"/>
      <c r="B123" s="110"/>
      <c r="C123" s="120"/>
      <c r="D123" s="110"/>
    </row>
    <row r="124" spans="1:4">
      <c r="A124" s="110"/>
      <c r="B124" s="110"/>
      <c r="C124" s="120"/>
      <c r="D124" s="110"/>
    </row>
    <row r="125" spans="1:4">
      <c r="A125" s="110"/>
      <c r="B125" s="110"/>
      <c r="C125" s="120"/>
      <c r="D125" s="110"/>
    </row>
    <row r="126" spans="1:4">
      <c r="A126" s="110"/>
      <c r="B126" s="110"/>
      <c r="C126" s="120"/>
      <c r="D126" s="110"/>
    </row>
    <row r="127" spans="1:4">
      <c r="A127" s="110"/>
      <c r="B127" s="110"/>
      <c r="C127" s="120"/>
      <c r="D127" s="110"/>
    </row>
    <row r="128" spans="1:4">
      <c r="A128" s="110"/>
      <c r="B128" s="110"/>
      <c r="C128" s="120"/>
      <c r="D128" s="110"/>
    </row>
    <row r="129" spans="1:4">
      <c r="A129" s="110"/>
      <c r="B129" s="110"/>
      <c r="C129" s="120"/>
      <c r="D129" s="110"/>
    </row>
    <row r="130" spans="1:4">
      <c r="A130" s="110"/>
      <c r="B130" s="110"/>
      <c r="C130" s="120"/>
      <c r="D130" s="110"/>
    </row>
  </sheetData>
  <sheetProtection algorithmName="SHA-512" hashValue="FluqZ85O72VXf1zmjaRU1h+mkqk3lGkQ+eYg1cCDkRCpd+gey14eKMQ3s12Wf6lPhPLojLR7PKT3Lo6NPhoEcg==" saltValue="nRnpIDV19FM5hw1FdBulXQ==" spinCount="100000" sheet="1" insertRows="0"/>
  <mergeCells count="3">
    <mergeCell ref="A1:D1"/>
    <mergeCell ref="A2:D2"/>
    <mergeCell ref="B3:D3"/>
  </mergeCells>
  <pageMargins left="0.25" right="0.25" top="0.75" bottom="0.75" header="0.3" footer="0.3"/>
  <pageSetup fitToHeight="0" orientation="landscape" r:id="rId1"/>
  <headerFooter>
    <oddHeader>&amp;LState of California Pre-Solicitation No. 25-10401
California Department of Public Health&amp;RSaPHIRE Maintenance and Operations</oddHeader>
    <oddFooter>&amp;L&amp;A&amp;C
&amp;1#&amp;"Calibri,Regular"&amp;10&amp;K000000 Confidential - Low&amp;RPage &amp;P of &amp;N</oddFooter>
  </headerFooter>
  <ignoredErrors>
    <ignoredError sqref="A21:A23 A18" unlockedFormula="1"/>
  </ignoredError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16B5B-0364-4FA7-8ABB-431A7E8F7C49}">
  <sheetPr>
    <pageSetUpPr fitToPage="1"/>
  </sheetPr>
  <dimension ref="A1:P179"/>
  <sheetViews>
    <sheetView showGridLines="0" tabSelected="1" zoomScale="80" zoomScaleNormal="80" workbookViewId="0">
      <selection activeCell="C56" sqref="C56"/>
    </sheetView>
  </sheetViews>
  <sheetFormatPr defaultColWidth="9" defaultRowHeight="15" customHeight="1"/>
  <cols>
    <col min="1" max="1" width="30.19921875" style="3" customWidth="1"/>
    <col min="2" max="2" width="11.796875" style="132" customWidth="1"/>
    <col min="3" max="3" width="45.296875" style="3" customWidth="1"/>
    <col min="4" max="15" width="12.69921875" style="3" customWidth="1"/>
    <col min="16" max="16384" width="9" style="3"/>
  </cols>
  <sheetData>
    <row r="1" spans="1:16" ht="30" customHeight="1" thickBot="1">
      <c r="A1" s="278" t="str">
        <f>INSTRUCTIONS!A1</f>
        <v>EXHIBIT B: COST WORKBOOK</v>
      </c>
      <c r="B1" s="279"/>
      <c r="C1" s="279"/>
      <c r="D1" s="279"/>
      <c r="E1" s="279"/>
      <c r="F1" s="279"/>
      <c r="G1" s="279"/>
      <c r="H1" s="279"/>
      <c r="I1" s="279"/>
      <c r="J1" s="279"/>
      <c r="K1" s="279"/>
      <c r="L1" s="279"/>
      <c r="M1" s="279"/>
      <c r="N1" s="279"/>
      <c r="O1" s="280"/>
      <c r="P1" s="141"/>
    </row>
    <row r="2" spans="1:16" ht="30" customHeight="1" thickBot="1">
      <c r="A2" s="281" t="str">
        <f>INSTRUCTIONS!A12&amp;" - INSTRUCTIONS"</f>
        <v>5. Resource FTEs By Year - INSTRUCTIONS</v>
      </c>
      <c r="B2" s="282"/>
      <c r="C2" s="282"/>
      <c r="D2" s="282"/>
      <c r="E2" s="282"/>
      <c r="F2" s="282"/>
      <c r="G2" s="282"/>
      <c r="H2" s="282"/>
      <c r="I2" s="282"/>
      <c r="J2" s="282"/>
      <c r="K2" s="282"/>
      <c r="L2" s="282"/>
      <c r="M2" s="282"/>
      <c r="N2" s="282"/>
      <c r="O2" s="283"/>
      <c r="P2" s="143"/>
    </row>
    <row r="3" spans="1:16" ht="51.6" customHeight="1" thickBot="1">
      <c r="A3" s="139"/>
      <c r="B3" s="140">
        <v>1</v>
      </c>
      <c r="C3" s="273" t="s">
        <v>117</v>
      </c>
      <c r="D3" s="273"/>
      <c r="E3" s="273"/>
      <c r="F3" s="273"/>
      <c r="G3" s="273"/>
      <c r="H3" s="273"/>
      <c r="I3" s="273"/>
      <c r="J3" s="273"/>
      <c r="K3" s="273"/>
      <c r="L3" s="273"/>
      <c r="M3" s="273"/>
      <c r="N3" s="273"/>
      <c r="O3" s="274"/>
      <c r="P3" s="141"/>
    </row>
    <row r="4" spans="1:16" ht="60" customHeight="1" thickBot="1">
      <c r="A4" s="139"/>
      <c r="B4" s="140">
        <v>2</v>
      </c>
      <c r="C4" s="273" t="s">
        <v>118</v>
      </c>
      <c r="D4" s="273"/>
      <c r="E4" s="273"/>
      <c r="F4" s="273"/>
      <c r="G4" s="273"/>
      <c r="H4" s="273"/>
      <c r="I4" s="273"/>
      <c r="J4" s="273"/>
      <c r="K4" s="273"/>
      <c r="L4" s="273"/>
      <c r="M4" s="273"/>
      <c r="N4" s="273"/>
      <c r="O4" s="274"/>
      <c r="P4" s="141"/>
    </row>
    <row r="5" spans="1:16" ht="15" customHeight="1" thickBot="1">
      <c r="A5" s="141"/>
      <c r="B5" s="142"/>
      <c r="C5" s="141"/>
      <c r="D5" s="141"/>
      <c r="E5" s="141"/>
      <c r="F5" s="141"/>
      <c r="G5" s="141"/>
      <c r="H5" s="141"/>
      <c r="I5" s="141"/>
      <c r="J5" s="141"/>
      <c r="K5" s="141"/>
      <c r="L5" s="141"/>
      <c r="M5" s="141"/>
      <c r="N5" s="141"/>
      <c r="O5" s="141"/>
      <c r="P5" s="141"/>
    </row>
    <row r="6" spans="1:16" ht="19.95" customHeight="1" thickBot="1">
      <c r="A6" s="141"/>
      <c r="B6" s="171"/>
      <c r="C6" s="141"/>
      <c r="D6" s="275" t="s">
        <v>43</v>
      </c>
      <c r="E6" s="276"/>
      <c r="F6" s="276"/>
      <c r="G6" s="276"/>
      <c r="H6" s="276"/>
      <c r="I6" s="276"/>
      <c r="J6" s="276"/>
      <c r="K6" s="276"/>
      <c r="L6" s="276"/>
      <c r="M6" s="276"/>
      <c r="N6" s="276"/>
      <c r="O6" s="277"/>
      <c r="P6" s="141"/>
    </row>
    <row r="7" spans="1:16" ht="19.95" customHeight="1" thickBot="1">
      <c r="A7" s="19" t="s">
        <v>21</v>
      </c>
      <c r="B7" s="142"/>
      <c r="C7" s="19"/>
      <c r="D7" s="270" t="s">
        <v>119</v>
      </c>
      <c r="E7" s="271"/>
      <c r="F7" s="271"/>
      <c r="G7" s="271"/>
      <c r="H7" s="271"/>
      <c r="I7" s="271"/>
      <c r="J7" s="271"/>
      <c r="K7" s="271"/>
      <c r="L7" s="271"/>
      <c r="M7" s="271"/>
      <c r="N7" s="271"/>
      <c r="O7" s="272"/>
      <c r="P7" s="141"/>
    </row>
    <row r="8" spans="1:16" ht="46.95" customHeight="1">
      <c r="A8" s="130" t="s">
        <v>92</v>
      </c>
      <c r="B8" s="131" t="s">
        <v>105</v>
      </c>
      <c r="C8" s="117" t="s">
        <v>120</v>
      </c>
      <c r="D8" s="144" t="s">
        <v>121</v>
      </c>
      <c r="E8" s="144" t="s">
        <v>122</v>
      </c>
      <c r="F8" s="144" t="s">
        <v>123</v>
      </c>
      <c r="G8" s="144" t="s">
        <v>124</v>
      </c>
      <c r="H8" s="144" t="s">
        <v>125</v>
      </c>
      <c r="I8" s="144" t="s">
        <v>126</v>
      </c>
      <c r="J8" s="144" t="s">
        <v>127</v>
      </c>
      <c r="K8" s="144" t="s">
        <v>128</v>
      </c>
      <c r="L8" s="144" t="s">
        <v>129</v>
      </c>
      <c r="M8" s="144" t="s">
        <v>130</v>
      </c>
      <c r="N8" s="144" t="s">
        <v>131</v>
      </c>
      <c r="O8" s="145" t="s">
        <v>132</v>
      </c>
      <c r="P8" s="141"/>
    </row>
    <row r="9" spans="1:16" ht="15.6">
      <c r="A9" s="146" t="s">
        <v>95</v>
      </c>
      <c r="B9" s="134" t="s">
        <v>108</v>
      </c>
      <c r="C9" s="149" t="s">
        <v>109</v>
      </c>
      <c r="D9" s="175"/>
      <c r="E9" s="175"/>
      <c r="F9" s="175"/>
      <c r="G9" s="175"/>
      <c r="H9" s="175"/>
      <c r="I9" s="175"/>
      <c r="J9" s="175"/>
      <c r="K9" s="175"/>
      <c r="L9" s="175"/>
      <c r="M9" s="175"/>
      <c r="N9" s="175"/>
      <c r="O9" s="175"/>
      <c r="P9" s="141"/>
    </row>
    <row r="10" spans="1:16" ht="15.6">
      <c r="A10" s="146" t="s">
        <v>95</v>
      </c>
      <c r="B10" s="134" t="s">
        <v>108</v>
      </c>
      <c r="C10" s="149" t="s">
        <v>110</v>
      </c>
      <c r="D10" s="175"/>
      <c r="E10" s="175"/>
      <c r="F10" s="175"/>
      <c r="G10" s="175"/>
      <c r="H10" s="175"/>
      <c r="I10" s="175"/>
      <c r="J10" s="175"/>
      <c r="K10" s="175"/>
      <c r="L10" s="175"/>
      <c r="M10" s="175"/>
      <c r="N10" s="175"/>
      <c r="O10" s="175"/>
      <c r="P10" s="141"/>
    </row>
    <row r="11" spans="1:16" ht="15.6">
      <c r="A11" s="146" t="s">
        <v>95</v>
      </c>
      <c r="B11" s="134" t="s">
        <v>108</v>
      </c>
      <c r="C11" s="149" t="s">
        <v>111</v>
      </c>
      <c r="D11" s="175"/>
      <c r="E11" s="175"/>
      <c r="F11" s="175"/>
      <c r="G11" s="175"/>
      <c r="H11" s="175"/>
      <c r="I11" s="175"/>
      <c r="J11" s="175"/>
      <c r="K11" s="175"/>
      <c r="L11" s="175"/>
      <c r="M11" s="175"/>
      <c r="N11" s="175"/>
      <c r="O11" s="175"/>
      <c r="P11" s="141"/>
    </row>
    <row r="12" spans="1:16" ht="15.6">
      <c r="A12" s="147" t="s">
        <v>95</v>
      </c>
      <c r="B12" s="133" t="s">
        <v>115</v>
      </c>
      <c r="C12" s="177" t="s">
        <v>114</v>
      </c>
      <c r="D12" s="175"/>
      <c r="E12" s="175"/>
      <c r="F12" s="175"/>
      <c r="G12" s="175"/>
      <c r="H12" s="175"/>
      <c r="I12" s="175"/>
      <c r="J12" s="175"/>
      <c r="K12" s="175"/>
      <c r="L12" s="175"/>
      <c r="M12" s="175"/>
      <c r="N12" s="175"/>
      <c r="O12" s="175"/>
      <c r="P12" s="141"/>
    </row>
    <row r="13" spans="1:16" ht="15.6">
      <c r="A13" s="147" t="s">
        <v>95</v>
      </c>
      <c r="B13" s="133" t="s">
        <v>115</v>
      </c>
      <c r="C13" s="177" t="s">
        <v>114</v>
      </c>
      <c r="D13" s="175"/>
      <c r="E13" s="175"/>
      <c r="F13" s="175"/>
      <c r="G13" s="175"/>
      <c r="H13" s="175"/>
      <c r="I13" s="175"/>
      <c r="J13" s="175"/>
      <c r="K13" s="175"/>
      <c r="L13" s="175"/>
      <c r="M13" s="175"/>
      <c r="N13" s="175"/>
      <c r="O13" s="175"/>
      <c r="P13" s="141"/>
    </row>
    <row r="14" spans="1:16" ht="15.6">
      <c r="A14" s="147" t="s">
        <v>95</v>
      </c>
      <c r="B14" s="133" t="s">
        <v>115</v>
      </c>
      <c r="C14" s="177" t="s">
        <v>114</v>
      </c>
      <c r="D14" s="175"/>
      <c r="E14" s="175"/>
      <c r="F14" s="175"/>
      <c r="G14" s="175"/>
      <c r="H14" s="175"/>
      <c r="I14" s="175"/>
      <c r="J14" s="175"/>
      <c r="K14" s="175"/>
      <c r="L14" s="175"/>
      <c r="M14" s="175"/>
      <c r="N14" s="175"/>
      <c r="O14" s="175"/>
      <c r="P14" s="141"/>
    </row>
    <row r="15" spans="1:16" ht="15.6">
      <c r="A15" s="147" t="s">
        <v>96</v>
      </c>
      <c r="B15" s="133" t="s">
        <v>108</v>
      </c>
      <c r="C15" s="149" t="s">
        <v>112</v>
      </c>
      <c r="D15" s="175"/>
      <c r="E15" s="175"/>
      <c r="F15" s="175"/>
      <c r="G15" s="175"/>
      <c r="H15" s="175"/>
      <c r="I15" s="175"/>
      <c r="J15" s="175"/>
      <c r="K15" s="175"/>
      <c r="L15" s="175"/>
      <c r="M15" s="175"/>
      <c r="N15" s="175"/>
      <c r="O15" s="175"/>
      <c r="P15" s="141"/>
    </row>
    <row r="16" spans="1:16" ht="15.6">
      <c r="A16" s="147" t="s">
        <v>96</v>
      </c>
      <c r="B16" s="133" t="s">
        <v>115</v>
      </c>
      <c r="C16" s="177" t="s">
        <v>114</v>
      </c>
      <c r="D16" s="175"/>
      <c r="E16" s="175"/>
      <c r="F16" s="175"/>
      <c r="G16" s="175"/>
      <c r="H16" s="175"/>
      <c r="I16" s="175"/>
      <c r="J16" s="175"/>
      <c r="K16" s="175"/>
      <c r="L16" s="175"/>
      <c r="M16" s="175"/>
      <c r="N16" s="175"/>
      <c r="O16" s="175"/>
    </row>
    <row r="17" spans="1:16" ht="15.6">
      <c r="A17" s="147" t="s">
        <v>96</v>
      </c>
      <c r="B17" s="133" t="s">
        <v>115</v>
      </c>
      <c r="C17" s="177" t="s">
        <v>114</v>
      </c>
      <c r="D17" s="175"/>
      <c r="E17" s="175"/>
      <c r="F17" s="175"/>
      <c r="G17" s="175"/>
      <c r="H17" s="175"/>
      <c r="I17" s="175"/>
      <c r="J17" s="175"/>
      <c r="K17" s="175"/>
      <c r="L17" s="175"/>
      <c r="M17" s="175"/>
      <c r="N17" s="175"/>
      <c r="O17" s="175"/>
    </row>
    <row r="18" spans="1:16" ht="15.6">
      <c r="A18" s="147" t="s">
        <v>96</v>
      </c>
      <c r="B18" s="133" t="s">
        <v>115</v>
      </c>
      <c r="C18" s="177" t="s">
        <v>114</v>
      </c>
      <c r="D18" s="175"/>
      <c r="E18" s="175"/>
      <c r="F18" s="175"/>
      <c r="G18" s="175"/>
      <c r="H18" s="175"/>
      <c r="I18" s="175"/>
      <c r="J18" s="175"/>
      <c r="K18" s="175"/>
      <c r="L18" s="175"/>
      <c r="M18" s="175"/>
      <c r="N18" s="175"/>
      <c r="O18" s="175"/>
    </row>
    <row r="19" spans="1:16" ht="15.6">
      <c r="A19" s="147" t="s">
        <v>97</v>
      </c>
      <c r="B19" s="133" t="s">
        <v>108</v>
      </c>
      <c r="C19" s="149" t="s">
        <v>113</v>
      </c>
      <c r="D19" s="175"/>
      <c r="E19" s="175"/>
      <c r="F19" s="175"/>
      <c r="G19" s="175"/>
      <c r="H19" s="175"/>
      <c r="I19" s="175"/>
      <c r="J19" s="175"/>
      <c r="K19" s="175"/>
      <c r="L19" s="175"/>
      <c r="M19" s="175"/>
      <c r="N19" s="175"/>
      <c r="O19" s="175"/>
    </row>
    <row r="20" spans="1:16" ht="15.6">
      <c r="A20" s="147" t="s">
        <v>97</v>
      </c>
      <c r="B20" s="133" t="s">
        <v>115</v>
      </c>
      <c r="C20" s="177" t="s">
        <v>114</v>
      </c>
      <c r="D20" s="175"/>
      <c r="E20" s="175"/>
      <c r="F20" s="175"/>
      <c r="G20" s="175"/>
      <c r="H20" s="175"/>
      <c r="I20" s="175"/>
      <c r="J20" s="175"/>
      <c r="K20" s="175"/>
      <c r="L20" s="175"/>
      <c r="M20" s="175"/>
      <c r="N20" s="175"/>
      <c r="O20" s="175"/>
    </row>
    <row r="21" spans="1:16" ht="15.6">
      <c r="A21" s="147" t="s">
        <v>97</v>
      </c>
      <c r="B21" s="133" t="s">
        <v>115</v>
      </c>
      <c r="C21" s="177" t="s">
        <v>114</v>
      </c>
      <c r="D21" s="175"/>
      <c r="E21" s="175"/>
      <c r="F21" s="175"/>
      <c r="G21" s="175"/>
      <c r="H21" s="175"/>
      <c r="I21" s="175"/>
      <c r="J21" s="175"/>
      <c r="K21" s="175"/>
      <c r="L21" s="175"/>
      <c r="M21" s="175"/>
      <c r="N21" s="175"/>
      <c r="O21" s="175"/>
    </row>
    <row r="22" spans="1:16" ht="15.6">
      <c r="A22" s="147" t="s">
        <v>98</v>
      </c>
      <c r="B22" s="133" t="s">
        <v>108</v>
      </c>
      <c r="C22" s="137" t="s">
        <v>107</v>
      </c>
      <c r="D22" s="176"/>
      <c r="E22" s="176"/>
      <c r="F22" s="176"/>
      <c r="G22" s="176"/>
      <c r="H22" s="176"/>
      <c r="I22" s="176"/>
      <c r="J22" s="176"/>
      <c r="K22" s="176"/>
      <c r="L22" s="176"/>
      <c r="M22" s="176"/>
      <c r="N22" s="176"/>
      <c r="O22" s="176"/>
    </row>
    <row r="23" spans="1:16" ht="15.6">
      <c r="A23" s="147" t="s">
        <v>98</v>
      </c>
      <c r="B23" s="133" t="s">
        <v>115</v>
      </c>
      <c r="C23" s="177" t="s">
        <v>114</v>
      </c>
      <c r="D23" s="175"/>
      <c r="E23" s="175"/>
      <c r="F23" s="175"/>
      <c r="G23" s="175"/>
      <c r="H23" s="175"/>
      <c r="I23" s="175"/>
      <c r="J23" s="175"/>
      <c r="K23" s="175"/>
      <c r="L23" s="175"/>
      <c r="M23" s="175"/>
      <c r="N23" s="175"/>
      <c r="O23" s="175"/>
    </row>
    <row r="24" spans="1:16" ht="15.6">
      <c r="A24" s="147" t="s">
        <v>98</v>
      </c>
      <c r="B24" s="133" t="s">
        <v>115</v>
      </c>
      <c r="C24" s="177" t="s">
        <v>114</v>
      </c>
      <c r="D24" s="175"/>
      <c r="E24" s="175"/>
      <c r="F24" s="175"/>
      <c r="G24" s="175"/>
      <c r="H24" s="175"/>
      <c r="I24" s="175"/>
      <c r="J24" s="175"/>
      <c r="K24" s="175"/>
      <c r="L24" s="175"/>
      <c r="M24" s="175"/>
      <c r="N24" s="175"/>
      <c r="O24" s="175"/>
    </row>
    <row r="25" spans="1:16" ht="15.6">
      <c r="A25" s="141"/>
      <c r="B25" s="142"/>
      <c r="C25" s="138" t="s">
        <v>133</v>
      </c>
      <c r="D25" s="157">
        <f>SUM(D9:D24)</f>
        <v>0</v>
      </c>
      <c r="E25" s="157">
        <f>SUM(E9:E24)</f>
        <v>0</v>
      </c>
      <c r="F25" s="157">
        <f>SUM(F9:F24)</f>
        <v>0</v>
      </c>
      <c r="G25" s="157">
        <f>SUM(G9:G24)</f>
        <v>0</v>
      </c>
      <c r="H25" s="157">
        <f>SUM(H9:H24)</f>
        <v>0</v>
      </c>
      <c r="I25" s="157">
        <f>SUM(I9:I24)</f>
        <v>0</v>
      </c>
      <c r="J25" s="157">
        <f>SUM(J9:J24)</f>
        <v>0</v>
      </c>
      <c r="K25" s="157">
        <f>SUM(K9:K24)</f>
        <v>0</v>
      </c>
      <c r="L25" s="157">
        <f>SUM(L9:L24)</f>
        <v>0</v>
      </c>
      <c r="M25" s="157">
        <f>SUM(M9:M24)</f>
        <v>0</v>
      </c>
      <c r="N25" s="157">
        <f>SUM(N9:N24)</f>
        <v>0</v>
      </c>
      <c r="O25" s="157">
        <f>SUM(O9:O24)</f>
        <v>0</v>
      </c>
    </row>
    <row r="26" spans="1:16" ht="14.4">
      <c r="A26" s="141"/>
      <c r="B26" s="142"/>
      <c r="C26" s="148"/>
      <c r="D26" s="141"/>
      <c r="E26" s="141"/>
      <c r="F26" s="141"/>
      <c r="G26" s="141"/>
      <c r="H26" s="141"/>
      <c r="I26" s="141"/>
      <c r="J26" s="141"/>
      <c r="K26" s="141"/>
      <c r="L26" s="141"/>
      <c r="M26" s="141"/>
      <c r="N26" s="141"/>
      <c r="O26" s="141"/>
    </row>
    <row r="27" spans="1:16" ht="15" customHeight="1" thickBot="1">
      <c r="A27" s="141"/>
      <c r="B27" s="142"/>
      <c r="C27" s="141"/>
      <c r="D27" s="141"/>
      <c r="E27" s="141"/>
      <c r="F27" s="141"/>
      <c r="G27" s="141"/>
      <c r="H27" s="141"/>
      <c r="I27" s="141"/>
      <c r="J27" s="141"/>
      <c r="K27" s="141"/>
      <c r="L27" s="141"/>
      <c r="M27" s="141"/>
      <c r="N27" s="141"/>
      <c r="O27" s="141"/>
    </row>
    <row r="28" spans="1:16" ht="19.95" customHeight="1" thickBot="1">
      <c r="A28" s="141"/>
      <c r="B28" s="142"/>
      <c r="C28" s="141"/>
      <c r="D28" s="275" t="s">
        <v>44</v>
      </c>
      <c r="E28" s="276"/>
      <c r="F28" s="276"/>
      <c r="G28" s="276"/>
      <c r="H28" s="276"/>
      <c r="I28" s="276"/>
      <c r="J28" s="276"/>
      <c r="K28" s="276"/>
      <c r="L28" s="276"/>
      <c r="M28" s="276"/>
      <c r="N28" s="276"/>
      <c r="O28" s="277"/>
    </row>
    <row r="29" spans="1:16" ht="19.95" customHeight="1" thickBot="1">
      <c r="A29" s="19" t="s">
        <v>23</v>
      </c>
      <c r="B29" s="142"/>
      <c r="C29" s="19"/>
      <c r="D29" s="270" t="s">
        <v>119</v>
      </c>
      <c r="E29" s="271"/>
      <c r="F29" s="271"/>
      <c r="G29" s="271"/>
      <c r="H29" s="271"/>
      <c r="I29" s="271"/>
      <c r="J29" s="271"/>
      <c r="K29" s="271"/>
      <c r="L29" s="271"/>
      <c r="M29" s="271"/>
      <c r="N29" s="271"/>
      <c r="O29" s="272"/>
    </row>
    <row r="30" spans="1:16" ht="15" customHeight="1">
      <c r="A30" s="130" t="s">
        <v>92</v>
      </c>
      <c r="B30" s="131" t="s">
        <v>105</v>
      </c>
      <c r="C30" s="117" t="s">
        <v>120</v>
      </c>
      <c r="D30" s="144" t="s">
        <v>134</v>
      </c>
      <c r="E30" s="144" t="s">
        <v>135</v>
      </c>
      <c r="F30" s="144" t="s">
        <v>136</v>
      </c>
      <c r="G30" s="144" t="s">
        <v>137</v>
      </c>
      <c r="H30" s="144" t="s">
        <v>138</v>
      </c>
      <c r="I30" s="144" t="s">
        <v>139</v>
      </c>
      <c r="J30" s="144" t="s">
        <v>140</v>
      </c>
      <c r="K30" s="144" t="s">
        <v>141</v>
      </c>
      <c r="L30" s="144" t="s">
        <v>142</v>
      </c>
      <c r="M30" s="144" t="s">
        <v>143</v>
      </c>
      <c r="N30" s="144" t="s">
        <v>144</v>
      </c>
      <c r="O30" s="144" t="s">
        <v>145</v>
      </c>
    </row>
    <row r="31" spans="1:16" ht="15.6">
      <c r="A31" s="146" t="s">
        <v>95</v>
      </c>
      <c r="B31" s="134" t="s">
        <v>108</v>
      </c>
      <c r="C31" s="149" t="s">
        <v>109</v>
      </c>
      <c r="D31" s="175"/>
      <c r="E31" s="175"/>
      <c r="F31" s="175"/>
      <c r="G31" s="175"/>
      <c r="H31" s="175"/>
      <c r="I31" s="175"/>
      <c r="J31" s="175"/>
      <c r="K31" s="175"/>
      <c r="L31" s="175"/>
      <c r="M31" s="175"/>
      <c r="N31" s="175"/>
      <c r="O31" s="175"/>
      <c r="P31" s="141"/>
    </row>
    <row r="32" spans="1:16" ht="15.6">
      <c r="A32" s="146" t="s">
        <v>95</v>
      </c>
      <c r="B32" s="134" t="s">
        <v>108</v>
      </c>
      <c r="C32" s="149" t="s">
        <v>110</v>
      </c>
      <c r="D32" s="175"/>
      <c r="E32" s="175"/>
      <c r="F32" s="175"/>
      <c r="G32" s="175"/>
      <c r="H32" s="175"/>
      <c r="I32" s="175"/>
      <c r="J32" s="175"/>
      <c r="K32" s="175"/>
      <c r="L32" s="175"/>
      <c r="M32" s="175"/>
      <c r="N32" s="175"/>
      <c r="O32" s="175"/>
      <c r="P32" s="141"/>
    </row>
    <row r="33" spans="1:16" ht="15.6">
      <c r="A33" s="146" t="s">
        <v>95</v>
      </c>
      <c r="B33" s="134" t="s">
        <v>108</v>
      </c>
      <c r="C33" s="149" t="s">
        <v>111</v>
      </c>
      <c r="D33" s="175"/>
      <c r="E33" s="175"/>
      <c r="F33" s="175"/>
      <c r="G33" s="175"/>
      <c r="H33" s="175"/>
      <c r="I33" s="175"/>
      <c r="J33" s="175"/>
      <c r="K33" s="175"/>
      <c r="L33" s="175"/>
      <c r="M33" s="175"/>
      <c r="N33" s="175"/>
      <c r="O33" s="175"/>
      <c r="P33" s="141"/>
    </row>
    <row r="34" spans="1:16" ht="15.6">
      <c r="A34" s="147" t="s">
        <v>95</v>
      </c>
      <c r="B34" s="133" t="s">
        <v>115</v>
      </c>
      <c r="C34" s="177" t="s">
        <v>114</v>
      </c>
      <c r="D34" s="175"/>
      <c r="E34" s="175"/>
      <c r="F34" s="175"/>
      <c r="G34" s="175"/>
      <c r="H34" s="175"/>
      <c r="I34" s="175"/>
      <c r="J34" s="175"/>
      <c r="K34" s="175"/>
      <c r="L34" s="175"/>
      <c r="M34" s="175"/>
      <c r="N34" s="175"/>
      <c r="O34" s="175"/>
      <c r="P34" s="141"/>
    </row>
    <row r="35" spans="1:16" ht="15.6">
      <c r="A35" s="147" t="s">
        <v>95</v>
      </c>
      <c r="B35" s="133" t="s">
        <v>115</v>
      </c>
      <c r="C35" s="177" t="s">
        <v>114</v>
      </c>
      <c r="D35" s="175"/>
      <c r="E35" s="175"/>
      <c r="F35" s="175"/>
      <c r="G35" s="175"/>
      <c r="H35" s="175"/>
      <c r="I35" s="175"/>
      <c r="J35" s="175"/>
      <c r="K35" s="175"/>
      <c r="L35" s="175"/>
      <c r="M35" s="175"/>
      <c r="N35" s="175"/>
      <c r="O35" s="175"/>
      <c r="P35" s="141"/>
    </row>
    <row r="36" spans="1:16" ht="15.6">
      <c r="A36" s="147" t="s">
        <v>95</v>
      </c>
      <c r="B36" s="133" t="s">
        <v>115</v>
      </c>
      <c r="C36" s="177" t="s">
        <v>114</v>
      </c>
      <c r="D36" s="175"/>
      <c r="E36" s="175"/>
      <c r="F36" s="175"/>
      <c r="G36" s="175"/>
      <c r="H36" s="175"/>
      <c r="I36" s="175"/>
      <c r="J36" s="175"/>
      <c r="K36" s="175"/>
      <c r="L36" s="175"/>
      <c r="M36" s="175"/>
      <c r="N36" s="175"/>
      <c r="O36" s="175"/>
      <c r="P36" s="141"/>
    </row>
    <row r="37" spans="1:16" ht="15.6">
      <c r="A37" s="147" t="s">
        <v>96</v>
      </c>
      <c r="B37" s="133" t="s">
        <v>108</v>
      </c>
      <c r="C37" s="149" t="s">
        <v>112</v>
      </c>
      <c r="D37" s="175"/>
      <c r="E37" s="175"/>
      <c r="F37" s="175"/>
      <c r="G37" s="175"/>
      <c r="H37" s="175"/>
      <c r="I37" s="175"/>
      <c r="J37" s="175"/>
      <c r="K37" s="175"/>
      <c r="L37" s="175"/>
      <c r="M37" s="175"/>
      <c r="N37" s="175"/>
      <c r="O37" s="175"/>
      <c r="P37" s="141"/>
    </row>
    <row r="38" spans="1:16" ht="15.6">
      <c r="A38" s="147" t="s">
        <v>96</v>
      </c>
      <c r="B38" s="133" t="s">
        <v>115</v>
      </c>
      <c r="C38" s="177" t="s">
        <v>114</v>
      </c>
      <c r="D38" s="175"/>
      <c r="E38" s="175"/>
      <c r="F38" s="175"/>
      <c r="G38" s="175"/>
      <c r="H38" s="175"/>
      <c r="I38" s="175"/>
      <c r="J38" s="175"/>
      <c r="K38" s="175"/>
      <c r="L38" s="175"/>
      <c r="M38" s="175"/>
      <c r="N38" s="175"/>
      <c r="O38" s="175"/>
    </row>
    <row r="39" spans="1:16" ht="15.6">
      <c r="A39" s="147" t="s">
        <v>96</v>
      </c>
      <c r="B39" s="133" t="s">
        <v>115</v>
      </c>
      <c r="C39" s="177" t="s">
        <v>114</v>
      </c>
      <c r="D39" s="175"/>
      <c r="E39" s="175"/>
      <c r="F39" s="175"/>
      <c r="G39" s="175"/>
      <c r="H39" s="175"/>
      <c r="I39" s="175"/>
      <c r="J39" s="175"/>
      <c r="K39" s="175"/>
      <c r="L39" s="175"/>
      <c r="M39" s="175"/>
      <c r="N39" s="175"/>
      <c r="O39" s="175"/>
    </row>
    <row r="40" spans="1:16" ht="15.6">
      <c r="A40" s="147" t="s">
        <v>96</v>
      </c>
      <c r="B40" s="133" t="s">
        <v>115</v>
      </c>
      <c r="C40" s="177" t="s">
        <v>114</v>
      </c>
      <c r="D40" s="175"/>
      <c r="E40" s="175"/>
      <c r="F40" s="175"/>
      <c r="G40" s="175"/>
      <c r="H40" s="175"/>
      <c r="I40" s="175"/>
      <c r="J40" s="175"/>
      <c r="K40" s="175"/>
      <c r="L40" s="175"/>
      <c r="M40" s="175"/>
      <c r="N40" s="175"/>
      <c r="O40" s="175"/>
    </row>
    <row r="41" spans="1:16" ht="15.6">
      <c r="A41" s="147" t="s">
        <v>97</v>
      </c>
      <c r="B41" s="133" t="s">
        <v>108</v>
      </c>
      <c r="C41" s="149" t="s">
        <v>113</v>
      </c>
      <c r="D41" s="175"/>
      <c r="E41" s="175"/>
      <c r="F41" s="175"/>
      <c r="G41" s="175"/>
      <c r="H41" s="175"/>
      <c r="I41" s="175"/>
      <c r="J41" s="175"/>
      <c r="K41" s="175"/>
      <c r="L41" s="175"/>
      <c r="M41" s="175"/>
      <c r="N41" s="175"/>
      <c r="O41" s="175"/>
    </row>
    <row r="42" spans="1:16" ht="15.6">
      <c r="A42" s="147" t="s">
        <v>97</v>
      </c>
      <c r="B42" s="133" t="s">
        <v>115</v>
      </c>
      <c r="C42" s="177" t="s">
        <v>114</v>
      </c>
      <c r="D42" s="175"/>
      <c r="E42" s="175"/>
      <c r="F42" s="175"/>
      <c r="G42" s="175"/>
      <c r="H42" s="175"/>
      <c r="I42" s="175"/>
      <c r="J42" s="175"/>
      <c r="K42" s="175"/>
      <c r="L42" s="175"/>
      <c r="M42" s="175"/>
      <c r="N42" s="175"/>
      <c r="O42" s="175"/>
    </row>
    <row r="43" spans="1:16" ht="15.6">
      <c r="A43" s="147" t="s">
        <v>97</v>
      </c>
      <c r="B43" s="133" t="s">
        <v>115</v>
      </c>
      <c r="C43" s="177" t="s">
        <v>114</v>
      </c>
      <c r="D43" s="175"/>
      <c r="E43" s="175"/>
      <c r="F43" s="175"/>
      <c r="G43" s="175"/>
      <c r="H43" s="175"/>
      <c r="I43" s="175"/>
      <c r="J43" s="175"/>
      <c r="K43" s="175"/>
      <c r="L43" s="175"/>
      <c r="M43" s="175"/>
      <c r="N43" s="175"/>
      <c r="O43" s="175"/>
    </row>
    <row r="44" spans="1:16" ht="15.6">
      <c r="A44" s="147" t="s">
        <v>98</v>
      </c>
      <c r="B44" s="133" t="s">
        <v>108</v>
      </c>
      <c r="C44" s="137" t="s">
        <v>107</v>
      </c>
      <c r="D44" s="176"/>
      <c r="E44" s="176"/>
      <c r="F44" s="176"/>
      <c r="G44" s="176"/>
      <c r="H44" s="176"/>
      <c r="I44" s="176"/>
      <c r="J44" s="176"/>
      <c r="K44" s="176"/>
      <c r="L44" s="176"/>
      <c r="M44" s="176"/>
      <c r="N44" s="176"/>
      <c r="O44" s="176"/>
    </row>
    <row r="45" spans="1:16" ht="15.6">
      <c r="A45" s="147" t="s">
        <v>98</v>
      </c>
      <c r="B45" s="133" t="s">
        <v>115</v>
      </c>
      <c r="C45" s="177" t="s">
        <v>114</v>
      </c>
      <c r="D45" s="175"/>
      <c r="E45" s="175"/>
      <c r="F45" s="175"/>
      <c r="G45" s="175"/>
      <c r="H45" s="175"/>
      <c r="I45" s="175"/>
      <c r="J45" s="175"/>
      <c r="K45" s="175"/>
      <c r="L45" s="175"/>
      <c r="M45" s="175"/>
      <c r="N45" s="175"/>
      <c r="O45" s="175"/>
    </row>
    <row r="46" spans="1:16" ht="15.6">
      <c r="A46" s="147" t="s">
        <v>98</v>
      </c>
      <c r="B46" s="133" t="s">
        <v>115</v>
      </c>
      <c r="C46" s="177" t="s">
        <v>114</v>
      </c>
      <c r="D46" s="175"/>
      <c r="E46" s="175"/>
      <c r="F46" s="175"/>
      <c r="G46" s="175"/>
      <c r="H46" s="175"/>
      <c r="I46" s="175"/>
      <c r="J46" s="175"/>
      <c r="K46" s="175"/>
      <c r="L46" s="175"/>
      <c r="M46" s="175"/>
      <c r="N46" s="175"/>
      <c r="O46" s="175"/>
    </row>
    <row r="47" spans="1:16" ht="15" customHeight="1">
      <c r="A47" s="141"/>
      <c r="B47" s="142"/>
      <c r="C47" s="138" t="s">
        <v>133</v>
      </c>
      <c r="D47" s="157">
        <f>SUM(D31:D46)</f>
        <v>0</v>
      </c>
      <c r="E47" s="157">
        <f>SUM(E31:E46)</f>
        <v>0</v>
      </c>
      <c r="F47" s="157">
        <f>SUM(F31:F46)</f>
        <v>0</v>
      </c>
      <c r="G47" s="157">
        <f>SUM(G31:G46)</f>
        <v>0</v>
      </c>
      <c r="H47" s="157">
        <f>SUM(H31:H46)</f>
        <v>0</v>
      </c>
      <c r="I47" s="157">
        <f>SUM(I31:I46)</f>
        <v>0</v>
      </c>
      <c r="J47" s="157">
        <f>SUM(J31:J46)</f>
        <v>0</v>
      </c>
      <c r="K47" s="157">
        <f>SUM(K31:K46)</f>
        <v>0</v>
      </c>
      <c r="L47" s="157">
        <f>SUM(L31:L46)</f>
        <v>0</v>
      </c>
      <c r="M47" s="157">
        <f>SUM(M31:M46)</f>
        <v>0</v>
      </c>
      <c r="N47" s="157">
        <f>SUM(N31:N46)</f>
        <v>0</v>
      </c>
      <c r="O47" s="157">
        <f>SUM(O31:O46)</f>
        <v>0</v>
      </c>
    </row>
    <row r="49" spans="1:16" ht="15" customHeight="1" thickBot="1">
      <c r="A49" s="141"/>
      <c r="B49" s="142"/>
      <c r="C49" s="141"/>
      <c r="D49" s="141"/>
      <c r="E49" s="141"/>
      <c r="F49" s="141"/>
      <c r="G49" s="141"/>
      <c r="H49" s="141"/>
      <c r="I49" s="141"/>
      <c r="J49" s="141"/>
      <c r="K49" s="141"/>
      <c r="L49" s="141"/>
      <c r="M49" s="141"/>
      <c r="N49" s="141"/>
      <c r="O49" s="141"/>
    </row>
    <row r="50" spans="1:16" ht="19.95" customHeight="1" thickBot="1">
      <c r="A50" s="141"/>
      <c r="B50" s="142"/>
      <c r="C50" s="141"/>
      <c r="D50" s="275" t="s">
        <v>45</v>
      </c>
      <c r="E50" s="276"/>
      <c r="F50" s="276"/>
      <c r="G50" s="276"/>
      <c r="H50" s="276"/>
      <c r="I50" s="276"/>
      <c r="J50" s="276"/>
      <c r="K50" s="276"/>
      <c r="L50" s="276"/>
      <c r="M50" s="276"/>
      <c r="N50" s="276"/>
      <c r="O50" s="277"/>
    </row>
    <row r="51" spans="1:16" ht="19.95" customHeight="1" thickBot="1">
      <c r="A51" s="19" t="s">
        <v>25</v>
      </c>
      <c r="B51" s="142"/>
      <c r="C51" s="19"/>
      <c r="D51" s="270" t="s">
        <v>119</v>
      </c>
      <c r="E51" s="271"/>
      <c r="F51" s="271"/>
      <c r="G51" s="271"/>
      <c r="H51" s="271"/>
      <c r="I51" s="271"/>
      <c r="J51" s="271"/>
      <c r="K51" s="271"/>
      <c r="L51" s="271"/>
      <c r="M51" s="271"/>
      <c r="N51" s="271"/>
      <c r="O51" s="272"/>
    </row>
    <row r="52" spans="1:16" ht="15" customHeight="1">
      <c r="A52" s="130" t="s">
        <v>92</v>
      </c>
      <c r="B52" s="131" t="s">
        <v>105</v>
      </c>
      <c r="C52" s="117" t="s">
        <v>120</v>
      </c>
      <c r="D52" s="144" t="s">
        <v>146</v>
      </c>
      <c r="E52" s="144" t="s">
        <v>147</v>
      </c>
      <c r="F52" s="144" t="s">
        <v>148</v>
      </c>
      <c r="G52" s="144" t="s">
        <v>149</v>
      </c>
      <c r="H52" s="144" t="s">
        <v>150</v>
      </c>
      <c r="I52" s="144" t="s">
        <v>151</v>
      </c>
      <c r="J52" s="144" t="s">
        <v>152</v>
      </c>
      <c r="K52" s="144" t="s">
        <v>153</v>
      </c>
      <c r="L52" s="144" t="s">
        <v>154</v>
      </c>
      <c r="M52" s="144" t="s">
        <v>155</v>
      </c>
      <c r="N52" s="144" t="s">
        <v>156</v>
      </c>
      <c r="O52" s="144" t="s">
        <v>157</v>
      </c>
    </row>
    <row r="53" spans="1:16" ht="15.6">
      <c r="A53" s="146" t="s">
        <v>95</v>
      </c>
      <c r="B53" s="134" t="s">
        <v>108</v>
      </c>
      <c r="C53" s="149" t="s">
        <v>109</v>
      </c>
      <c r="D53" s="175"/>
      <c r="E53" s="175"/>
      <c r="F53" s="175"/>
      <c r="G53" s="175"/>
      <c r="H53" s="175"/>
      <c r="I53" s="175"/>
      <c r="J53" s="175"/>
      <c r="K53" s="175"/>
      <c r="L53" s="175"/>
      <c r="M53" s="175"/>
      <c r="N53" s="175"/>
      <c r="O53" s="175"/>
      <c r="P53" s="141"/>
    </row>
    <row r="54" spans="1:16" ht="15.6">
      <c r="A54" s="146" t="s">
        <v>95</v>
      </c>
      <c r="B54" s="134" t="s">
        <v>108</v>
      </c>
      <c r="C54" s="149" t="s">
        <v>110</v>
      </c>
      <c r="D54" s="175"/>
      <c r="E54" s="175"/>
      <c r="F54" s="175"/>
      <c r="G54" s="175"/>
      <c r="H54" s="175"/>
      <c r="I54" s="175"/>
      <c r="J54" s="175"/>
      <c r="K54" s="175"/>
      <c r="L54" s="175"/>
      <c r="M54" s="175"/>
      <c r="N54" s="175"/>
      <c r="O54" s="175"/>
      <c r="P54" s="141"/>
    </row>
    <row r="55" spans="1:16" ht="15.6">
      <c r="A55" s="146" t="s">
        <v>95</v>
      </c>
      <c r="B55" s="134" t="s">
        <v>108</v>
      </c>
      <c r="C55" s="149" t="s">
        <v>111</v>
      </c>
      <c r="D55" s="175"/>
      <c r="E55" s="175"/>
      <c r="F55" s="175"/>
      <c r="G55" s="175"/>
      <c r="H55" s="175"/>
      <c r="I55" s="175"/>
      <c r="J55" s="175"/>
      <c r="K55" s="175"/>
      <c r="L55" s="175"/>
      <c r="M55" s="175"/>
      <c r="N55" s="175"/>
      <c r="O55" s="175"/>
      <c r="P55" s="141"/>
    </row>
    <row r="56" spans="1:16" ht="15.6">
      <c r="A56" s="147" t="s">
        <v>95</v>
      </c>
      <c r="B56" s="133" t="s">
        <v>115</v>
      </c>
      <c r="C56" s="177" t="s">
        <v>114</v>
      </c>
      <c r="D56" s="175"/>
      <c r="E56" s="175"/>
      <c r="F56" s="175"/>
      <c r="G56" s="175"/>
      <c r="H56" s="175"/>
      <c r="I56" s="175"/>
      <c r="J56" s="175"/>
      <c r="K56" s="175"/>
      <c r="L56" s="175"/>
      <c r="M56" s="175"/>
      <c r="N56" s="175"/>
      <c r="O56" s="175"/>
      <c r="P56" s="141"/>
    </row>
    <row r="57" spans="1:16" ht="15.6">
      <c r="A57" s="147" t="s">
        <v>95</v>
      </c>
      <c r="B57" s="133" t="s">
        <v>115</v>
      </c>
      <c r="C57" s="177" t="s">
        <v>114</v>
      </c>
      <c r="D57" s="175"/>
      <c r="E57" s="175"/>
      <c r="F57" s="175"/>
      <c r="G57" s="175"/>
      <c r="H57" s="175"/>
      <c r="I57" s="175"/>
      <c r="J57" s="175"/>
      <c r="K57" s="175"/>
      <c r="L57" s="175"/>
      <c r="M57" s="175"/>
      <c r="N57" s="175"/>
      <c r="O57" s="175"/>
      <c r="P57" s="141"/>
    </row>
    <row r="58" spans="1:16" ht="15.6">
      <c r="A58" s="147" t="s">
        <v>95</v>
      </c>
      <c r="B58" s="133" t="s">
        <v>115</v>
      </c>
      <c r="C58" s="177" t="s">
        <v>114</v>
      </c>
      <c r="D58" s="175"/>
      <c r="E58" s="175"/>
      <c r="F58" s="175"/>
      <c r="G58" s="175"/>
      <c r="H58" s="175"/>
      <c r="I58" s="175"/>
      <c r="J58" s="175"/>
      <c r="K58" s="175"/>
      <c r="L58" s="175"/>
      <c r="M58" s="175"/>
      <c r="N58" s="175"/>
      <c r="O58" s="175"/>
      <c r="P58" s="141"/>
    </row>
    <row r="59" spans="1:16" ht="15.6">
      <c r="A59" s="147" t="s">
        <v>96</v>
      </c>
      <c r="B59" s="133" t="s">
        <v>108</v>
      </c>
      <c r="C59" s="149" t="s">
        <v>112</v>
      </c>
      <c r="D59" s="175"/>
      <c r="E59" s="175"/>
      <c r="F59" s="175"/>
      <c r="G59" s="175"/>
      <c r="H59" s="175"/>
      <c r="I59" s="175"/>
      <c r="J59" s="175"/>
      <c r="K59" s="175"/>
      <c r="L59" s="175"/>
      <c r="M59" s="175"/>
      <c r="N59" s="175"/>
      <c r="O59" s="175"/>
      <c r="P59" s="141"/>
    </row>
    <row r="60" spans="1:16" ht="15.6">
      <c r="A60" s="147" t="s">
        <v>96</v>
      </c>
      <c r="B60" s="133" t="s">
        <v>115</v>
      </c>
      <c r="C60" s="177" t="s">
        <v>114</v>
      </c>
      <c r="D60" s="175"/>
      <c r="E60" s="175"/>
      <c r="F60" s="175"/>
      <c r="G60" s="175"/>
      <c r="H60" s="175"/>
      <c r="I60" s="175"/>
      <c r="J60" s="175"/>
      <c r="K60" s="175"/>
      <c r="L60" s="175"/>
      <c r="M60" s="175"/>
      <c r="N60" s="175"/>
      <c r="O60" s="175"/>
    </row>
    <row r="61" spans="1:16" ht="15.6">
      <c r="A61" s="147" t="s">
        <v>96</v>
      </c>
      <c r="B61" s="133" t="s">
        <v>115</v>
      </c>
      <c r="C61" s="177" t="s">
        <v>114</v>
      </c>
      <c r="D61" s="175"/>
      <c r="E61" s="175"/>
      <c r="F61" s="175"/>
      <c r="G61" s="175"/>
      <c r="H61" s="175"/>
      <c r="I61" s="175"/>
      <c r="J61" s="175"/>
      <c r="K61" s="175"/>
      <c r="L61" s="175"/>
      <c r="M61" s="175"/>
      <c r="N61" s="175"/>
      <c r="O61" s="175"/>
    </row>
    <row r="62" spans="1:16" ht="15.6">
      <c r="A62" s="147" t="s">
        <v>96</v>
      </c>
      <c r="B62" s="133" t="s">
        <v>115</v>
      </c>
      <c r="C62" s="177" t="s">
        <v>114</v>
      </c>
      <c r="D62" s="175"/>
      <c r="E62" s="175"/>
      <c r="F62" s="175"/>
      <c r="G62" s="175"/>
      <c r="H62" s="175"/>
      <c r="I62" s="175"/>
      <c r="J62" s="175"/>
      <c r="K62" s="175"/>
      <c r="L62" s="175"/>
      <c r="M62" s="175"/>
      <c r="N62" s="175"/>
      <c r="O62" s="175"/>
    </row>
    <row r="63" spans="1:16" ht="15.6">
      <c r="A63" s="147" t="s">
        <v>97</v>
      </c>
      <c r="B63" s="133" t="s">
        <v>108</v>
      </c>
      <c r="C63" s="149" t="s">
        <v>113</v>
      </c>
      <c r="D63" s="175"/>
      <c r="E63" s="175"/>
      <c r="F63" s="175"/>
      <c r="G63" s="175"/>
      <c r="H63" s="175"/>
      <c r="I63" s="175"/>
      <c r="J63" s="175"/>
      <c r="K63" s="175"/>
      <c r="L63" s="175"/>
      <c r="M63" s="175"/>
      <c r="N63" s="175"/>
      <c r="O63" s="175"/>
    </row>
    <row r="64" spans="1:16" ht="15.6">
      <c r="A64" s="147" t="s">
        <v>97</v>
      </c>
      <c r="B64" s="133" t="s">
        <v>115</v>
      </c>
      <c r="C64" s="177" t="s">
        <v>114</v>
      </c>
      <c r="D64" s="175"/>
      <c r="E64" s="175"/>
      <c r="F64" s="175"/>
      <c r="G64" s="175"/>
      <c r="H64" s="175"/>
      <c r="I64" s="175"/>
      <c r="J64" s="175"/>
      <c r="K64" s="175"/>
      <c r="L64" s="175"/>
      <c r="M64" s="175"/>
      <c r="N64" s="175"/>
      <c r="O64" s="175"/>
    </row>
    <row r="65" spans="1:16" ht="15.6">
      <c r="A65" s="147" t="s">
        <v>97</v>
      </c>
      <c r="B65" s="133" t="s">
        <v>115</v>
      </c>
      <c r="C65" s="177" t="s">
        <v>114</v>
      </c>
      <c r="D65" s="175"/>
      <c r="E65" s="175"/>
      <c r="F65" s="175"/>
      <c r="G65" s="175"/>
      <c r="H65" s="175"/>
      <c r="I65" s="175"/>
      <c r="J65" s="175"/>
      <c r="K65" s="175"/>
      <c r="L65" s="175"/>
      <c r="M65" s="175"/>
      <c r="N65" s="175"/>
      <c r="O65" s="175"/>
    </row>
    <row r="66" spans="1:16" ht="15.6">
      <c r="A66" s="147" t="s">
        <v>98</v>
      </c>
      <c r="B66" s="133" t="s">
        <v>108</v>
      </c>
      <c r="C66" s="137" t="s">
        <v>107</v>
      </c>
      <c r="D66" s="176"/>
      <c r="E66" s="176"/>
      <c r="F66" s="176"/>
      <c r="G66" s="176"/>
      <c r="H66" s="176"/>
      <c r="I66" s="176"/>
      <c r="J66" s="176"/>
      <c r="K66" s="176"/>
      <c r="L66" s="176"/>
      <c r="M66" s="176"/>
      <c r="N66" s="176"/>
      <c r="O66" s="176"/>
    </row>
    <row r="67" spans="1:16" ht="15.6">
      <c r="A67" s="147" t="s">
        <v>98</v>
      </c>
      <c r="B67" s="133" t="s">
        <v>115</v>
      </c>
      <c r="C67" s="177" t="s">
        <v>114</v>
      </c>
      <c r="D67" s="175"/>
      <c r="E67" s="175"/>
      <c r="F67" s="175"/>
      <c r="G67" s="175"/>
      <c r="H67" s="175"/>
      <c r="I67" s="175"/>
      <c r="J67" s="175"/>
      <c r="K67" s="175"/>
      <c r="L67" s="175"/>
      <c r="M67" s="175"/>
      <c r="N67" s="175"/>
      <c r="O67" s="175"/>
    </row>
    <row r="68" spans="1:16" ht="15.6">
      <c r="A68" s="147" t="s">
        <v>98</v>
      </c>
      <c r="B68" s="133" t="s">
        <v>115</v>
      </c>
      <c r="C68" s="177" t="s">
        <v>114</v>
      </c>
      <c r="D68" s="175"/>
      <c r="E68" s="175"/>
      <c r="F68" s="175"/>
      <c r="G68" s="175"/>
      <c r="H68" s="175"/>
      <c r="I68" s="175"/>
      <c r="J68" s="175"/>
      <c r="K68" s="175"/>
      <c r="L68" s="175"/>
      <c r="M68" s="175"/>
      <c r="N68" s="175"/>
      <c r="O68" s="175"/>
    </row>
    <row r="69" spans="1:16" ht="15" customHeight="1">
      <c r="A69" s="141"/>
      <c r="B69" s="142"/>
      <c r="C69" s="138" t="s">
        <v>133</v>
      </c>
      <c r="D69" s="157">
        <f>SUM(D53:D68)</f>
        <v>0</v>
      </c>
      <c r="E69" s="157">
        <f>SUM(E53:E68)</f>
        <v>0</v>
      </c>
      <c r="F69" s="157">
        <f>SUM(F53:F68)</f>
        <v>0</v>
      </c>
      <c r="G69" s="157">
        <f>SUM(G53:G68)</f>
        <v>0</v>
      </c>
      <c r="H69" s="157">
        <f>SUM(H53:H68)</f>
        <v>0</v>
      </c>
      <c r="I69" s="157">
        <f>SUM(I53:I68)</f>
        <v>0</v>
      </c>
      <c r="J69" s="157">
        <f>SUM(J53:J68)</f>
        <v>0</v>
      </c>
      <c r="K69" s="157">
        <f>SUM(K53:K68)</f>
        <v>0</v>
      </c>
      <c r="L69" s="157">
        <f>SUM(L53:L68)</f>
        <v>0</v>
      </c>
      <c r="M69" s="157">
        <f>SUM(M53:M68)</f>
        <v>0</v>
      </c>
      <c r="N69" s="157">
        <f>SUM(N53:N68)</f>
        <v>0</v>
      </c>
      <c r="O69" s="157">
        <f>SUM(O53:O68)</f>
        <v>0</v>
      </c>
    </row>
    <row r="71" spans="1:16" ht="15" customHeight="1" thickBot="1">
      <c r="A71" s="141"/>
      <c r="B71" s="142"/>
      <c r="C71" s="141"/>
      <c r="D71" s="141"/>
      <c r="E71" s="141"/>
      <c r="F71" s="141"/>
      <c r="G71" s="141"/>
      <c r="H71" s="141"/>
      <c r="I71" s="141"/>
      <c r="J71" s="141"/>
      <c r="K71" s="141"/>
      <c r="L71" s="141"/>
      <c r="M71" s="141"/>
      <c r="N71" s="141"/>
      <c r="O71" s="141"/>
    </row>
    <row r="72" spans="1:16" ht="19.95" customHeight="1" thickBot="1">
      <c r="A72" s="141"/>
      <c r="B72" s="142"/>
      <c r="C72" s="141"/>
      <c r="D72" s="275" t="s">
        <v>46</v>
      </c>
      <c r="E72" s="276"/>
      <c r="F72" s="276"/>
      <c r="G72" s="276"/>
      <c r="H72" s="276"/>
      <c r="I72" s="276"/>
      <c r="J72" s="276"/>
      <c r="K72" s="276"/>
      <c r="L72" s="276"/>
      <c r="M72" s="276"/>
      <c r="N72" s="276"/>
      <c r="O72" s="277"/>
    </row>
    <row r="73" spans="1:16" ht="19.95" customHeight="1" thickBot="1">
      <c r="A73" s="19" t="s">
        <v>27</v>
      </c>
      <c r="B73" s="142"/>
      <c r="C73" s="19"/>
      <c r="D73" s="270" t="s">
        <v>119</v>
      </c>
      <c r="E73" s="271"/>
      <c r="F73" s="271"/>
      <c r="G73" s="271"/>
      <c r="H73" s="271"/>
      <c r="I73" s="271"/>
      <c r="J73" s="271"/>
      <c r="K73" s="271"/>
      <c r="L73" s="271"/>
      <c r="M73" s="271"/>
      <c r="N73" s="271"/>
      <c r="O73" s="272"/>
    </row>
    <row r="74" spans="1:16" ht="15" customHeight="1">
      <c r="A74" s="130" t="s">
        <v>92</v>
      </c>
      <c r="B74" s="131" t="s">
        <v>105</v>
      </c>
      <c r="C74" s="117" t="s">
        <v>120</v>
      </c>
      <c r="D74" s="144" t="s">
        <v>158</v>
      </c>
      <c r="E74" s="144" t="s">
        <v>159</v>
      </c>
      <c r="F74" s="144" t="s">
        <v>160</v>
      </c>
      <c r="G74" s="144" t="s">
        <v>161</v>
      </c>
      <c r="H74" s="144" t="s">
        <v>162</v>
      </c>
      <c r="I74" s="144" t="s">
        <v>163</v>
      </c>
      <c r="J74" s="144" t="s">
        <v>164</v>
      </c>
      <c r="K74" s="144" t="s">
        <v>165</v>
      </c>
      <c r="L74" s="144" t="s">
        <v>166</v>
      </c>
      <c r="M74" s="144" t="s">
        <v>167</v>
      </c>
      <c r="N74" s="144" t="s">
        <v>168</v>
      </c>
      <c r="O74" s="144" t="s">
        <v>169</v>
      </c>
    </row>
    <row r="75" spans="1:16" ht="15.6">
      <c r="A75" s="146" t="s">
        <v>95</v>
      </c>
      <c r="B75" s="134" t="s">
        <v>108</v>
      </c>
      <c r="C75" s="149" t="s">
        <v>109</v>
      </c>
      <c r="D75" s="175"/>
      <c r="E75" s="175"/>
      <c r="F75" s="175"/>
      <c r="G75" s="175"/>
      <c r="H75" s="175"/>
      <c r="I75" s="175"/>
      <c r="J75" s="175"/>
      <c r="K75" s="175"/>
      <c r="L75" s="175"/>
      <c r="M75" s="175"/>
      <c r="N75" s="175"/>
      <c r="O75" s="175"/>
      <c r="P75" s="141"/>
    </row>
    <row r="76" spans="1:16" ht="15.6">
      <c r="A76" s="146" t="s">
        <v>95</v>
      </c>
      <c r="B76" s="134" t="s">
        <v>108</v>
      </c>
      <c r="C76" s="149" t="s">
        <v>110</v>
      </c>
      <c r="D76" s="175"/>
      <c r="E76" s="175"/>
      <c r="F76" s="175"/>
      <c r="G76" s="175"/>
      <c r="H76" s="175"/>
      <c r="I76" s="175"/>
      <c r="J76" s="175"/>
      <c r="K76" s="175"/>
      <c r="L76" s="175"/>
      <c r="M76" s="175"/>
      <c r="N76" s="175"/>
      <c r="O76" s="175"/>
      <c r="P76" s="141"/>
    </row>
    <row r="77" spans="1:16" ht="15.6">
      <c r="A77" s="146" t="s">
        <v>95</v>
      </c>
      <c r="B77" s="134" t="s">
        <v>108</v>
      </c>
      <c r="C77" s="149" t="s">
        <v>111</v>
      </c>
      <c r="D77" s="175"/>
      <c r="E77" s="175"/>
      <c r="F77" s="175"/>
      <c r="G77" s="175"/>
      <c r="H77" s="175"/>
      <c r="I77" s="175"/>
      <c r="J77" s="175"/>
      <c r="K77" s="175"/>
      <c r="L77" s="175"/>
      <c r="M77" s="175"/>
      <c r="N77" s="175"/>
      <c r="O77" s="175"/>
      <c r="P77" s="141"/>
    </row>
    <row r="78" spans="1:16" ht="15.6">
      <c r="A78" s="147" t="s">
        <v>95</v>
      </c>
      <c r="B78" s="133" t="s">
        <v>115</v>
      </c>
      <c r="C78" s="177" t="s">
        <v>114</v>
      </c>
      <c r="D78" s="175"/>
      <c r="E78" s="175"/>
      <c r="F78" s="175"/>
      <c r="G78" s="175"/>
      <c r="H78" s="175"/>
      <c r="I78" s="175"/>
      <c r="J78" s="175"/>
      <c r="K78" s="175"/>
      <c r="L78" s="175"/>
      <c r="M78" s="175"/>
      <c r="N78" s="175"/>
      <c r="O78" s="175"/>
      <c r="P78" s="141"/>
    </row>
    <row r="79" spans="1:16" ht="15.6">
      <c r="A79" s="147" t="s">
        <v>95</v>
      </c>
      <c r="B79" s="133" t="s">
        <v>115</v>
      </c>
      <c r="C79" s="177" t="s">
        <v>114</v>
      </c>
      <c r="D79" s="175"/>
      <c r="E79" s="175"/>
      <c r="F79" s="175"/>
      <c r="G79" s="175"/>
      <c r="H79" s="175"/>
      <c r="I79" s="175"/>
      <c r="J79" s="175"/>
      <c r="K79" s="175"/>
      <c r="L79" s="175"/>
      <c r="M79" s="175"/>
      <c r="N79" s="175"/>
      <c r="O79" s="175"/>
      <c r="P79" s="141"/>
    </row>
    <row r="80" spans="1:16" ht="15.6">
      <c r="A80" s="147" t="s">
        <v>95</v>
      </c>
      <c r="B80" s="133" t="s">
        <v>115</v>
      </c>
      <c r="C80" s="177" t="s">
        <v>114</v>
      </c>
      <c r="D80" s="175"/>
      <c r="E80" s="175"/>
      <c r="F80" s="175"/>
      <c r="G80" s="175"/>
      <c r="H80" s="175"/>
      <c r="I80" s="175"/>
      <c r="J80" s="175"/>
      <c r="K80" s="175"/>
      <c r="L80" s="175"/>
      <c r="M80" s="175"/>
      <c r="N80" s="175"/>
      <c r="O80" s="175"/>
      <c r="P80" s="141"/>
    </row>
    <row r="81" spans="1:16" ht="15.6">
      <c r="A81" s="147" t="s">
        <v>96</v>
      </c>
      <c r="B81" s="133" t="s">
        <v>108</v>
      </c>
      <c r="C81" s="149" t="s">
        <v>112</v>
      </c>
      <c r="D81" s="175"/>
      <c r="E81" s="175"/>
      <c r="F81" s="175"/>
      <c r="G81" s="175"/>
      <c r="H81" s="175"/>
      <c r="I81" s="175"/>
      <c r="J81" s="175"/>
      <c r="K81" s="175"/>
      <c r="L81" s="175"/>
      <c r="M81" s="175"/>
      <c r="N81" s="175"/>
      <c r="O81" s="175"/>
      <c r="P81" s="141"/>
    </row>
    <row r="82" spans="1:16" ht="15.6">
      <c r="A82" s="147" t="s">
        <v>96</v>
      </c>
      <c r="B82" s="133" t="s">
        <v>115</v>
      </c>
      <c r="C82" s="177" t="s">
        <v>114</v>
      </c>
      <c r="D82" s="175"/>
      <c r="E82" s="175"/>
      <c r="F82" s="175"/>
      <c r="G82" s="175"/>
      <c r="H82" s="175"/>
      <c r="I82" s="175"/>
      <c r="J82" s="175"/>
      <c r="K82" s="175"/>
      <c r="L82" s="175"/>
      <c r="M82" s="175"/>
      <c r="N82" s="175"/>
      <c r="O82" s="175"/>
    </row>
    <row r="83" spans="1:16" ht="15.6">
      <c r="A83" s="147" t="s">
        <v>96</v>
      </c>
      <c r="B83" s="133" t="s">
        <v>115</v>
      </c>
      <c r="C83" s="177" t="s">
        <v>114</v>
      </c>
      <c r="D83" s="175"/>
      <c r="E83" s="175"/>
      <c r="F83" s="175"/>
      <c r="G83" s="175"/>
      <c r="H83" s="175"/>
      <c r="I83" s="175"/>
      <c r="J83" s="175"/>
      <c r="K83" s="175"/>
      <c r="L83" s="175"/>
      <c r="M83" s="175"/>
      <c r="N83" s="175"/>
      <c r="O83" s="175"/>
    </row>
    <row r="84" spans="1:16" ht="15.6">
      <c r="A84" s="147" t="s">
        <v>96</v>
      </c>
      <c r="B84" s="133" t="s">
        <v>115</v>
      </c>
      <c r="C84" s="177" t="s">
        <v>114</v>
      </c>
      <c r="D84" s="175"/>
      <c r="E84" s="175"/>
      <c r="F84" s="175"/>
      <c r="G84" s="175"/>
      <c r="H84" s="175"/>
      <c r="I84" s="175"/>
      <c r="J84" s="175"/>
      <c r="K84" s="175"/>
      <c r="L84" s="175"/>
      <c r="M84" s="175"/>
      <c r="N84" s="175"/>
      <c r="O84" s="175"/>
    </row>
    <row r="85" spans="1:16" ht="15.6">
      <c r="A85" s="147" t="s">
        <v>97</v>
      </c>
      <c r="B85" s="133" t="s">
        <v>108</v>
      </c>
      <c r="C85" s="149" t="s">
        <v>113</v>
      </c>
      <c r="D85" s="175"/>
      <c r="E85" s="175"/>
      <c r="F85" s="175"/>
      <c r="G85" s="175"/>
      <c r="H85" s="175"/>
      <c r="I85" s="175"/>
      <c r="J85" s="175"/>
      <c r="K85" s="175"/>
      <c r="L85" s="175"/>
      <c r="M85" s="175"/>
      <c r="N85" s="175"/>
      <c r="O85" s="175"/>
    </row>
    <row r="86" spans="1:16" ht="15.6">
      <c r="A86" s="147" t="s">
        <v>97</v>
      </c>
      <c r="B86" s="133" t="s">
        <v>115</v>
      </c>
      <c r="C86" s="177" t="s">
        <v>114</v>
      </c>
      <c r="D86" s="175"/>
      <c r="E86" s="175"/>
      <c r="F86" s="175"/>
      <c r="G86" s="175"/>
      <c r="H86" s="175"/>
      <c r="I86" s="175"/>
      <c r="J86" s="175"/>
      <c r="K86" s="175"/>
      <c r="L86" s="175"/>
      <c r="M86" s="175"/>
      <c r="N86" s="175"/>
      <c r="O86" s="175"/>
    </row>
    <row r="87" spans="1:16" ht="15.6">
      <c r="A87" s="147" t="s">
        <v>97</v>
      </c>
      <c r="B87" s="133" t="s">
        <v>115</v>
      </c>
      <c r="C87" s="177" t="s">
        <v>114</v>
      </c>
      <c r="D87" s="175"/>
      <c r="E87" s="175"/>
      <c r="F87" s="175"/>
      <c r="G87" s="175"/>
      <c r="H87" s="175"/>
      <c r="I87" s="175"/>
      <c r="J87" s="175"/>
      <c r="K87" s="175"/>
      <c r="L87" s="175"/>
      <c r="M87" s="175"/>
      <c r="N87" s="175"/>
      <c r="O87" s="175"/>
    </row>
    <row r="88" spans="1:16" ht="15.6">
      <c r="A88" s="147" t="s">
        <v>98</v>
      </c>
      <c r="B88" s="133" t="s">
        <v>108</v>
      </c>
      <c r="C88" s="137" t="s">
        <v>107</v>
      </c>
      <c r="D88" s="176"/>
      <c r="E88" s="176"/>
      <c r="F88" s="176"/>
      <c r="G88" s="176"/>
      <c r="H88" s="176"/>
      <c r="I88" s="176"/>
      <c r="J88" s="176"/>
      <c r="K88" s="176"/>
      <c r="L88" s="176"/>
      <c r="M88" s="176"/>
      <c r="N88" s="176"/>
      <c r="O88" s="176"/>
    </row>
    <row r="89" spans="1:16" ht="15.6">
      <c r="A89" s="147" t="s">
        <v>98</v>
      </c>
      <c r="B89" s="133" t="s">
        <v>115</v>
      </c>
      <c r="C89" s="177" t="s">
        <v>114</v>
      </c>
      <c r="D89" s="175"/>
      <c r="E89" s="175"/>
      <c r="F89" s="175"/>
      <c r="G89" s="175"/>
      <c r="H89" s="175"/>
      <c r="I89" s="175"/>
      <c r="J89" s="175"/>
      <c r="K89" s="175"/>
      <c r="L89" s="175"/>
      <c r="M89" s="175"/>
      <c r="N89" s="175"/>
      <c r="O89" s="175"/>
    </row>
    <row r="90" spans="1:16" ht="15.6">
      <c r="A90" s="147" t="s">
        <v>98</v>
      </c>
      <c r="B90" s="133" t="s">
        <v>115</v>
      </c>
      <c r="C90" s="177" t="s">
        <v>114</v>
      </c>
      <c r="D90" s="175"/>
      <c r="E90" s="175"/>
      <c r="F90" s="175"/>
      <c r="G90" s="175"/>
      <c r="H90" s="175"/>
      <c r="I90" s="175"/>
      <c r="J90" s="175"/>
      <c r="K90" s="175"/>
      <c r="L90" s="175"/>
      <c r="M90" s="175"/>
      <c r="N90" s="175"/>
      <c r="O90" s="175"/>
    </row>
    <row r="91" spans="1:16" ht="15" customHeight="1">
      <c r="A91" s="141"/>
      <c r="B91" s="142"/>
      <c r="C91" s="138" t="s">
        <v>133</v>
      </c>
      <c r="D91" s="157">
        <f>SUM(D75:D90)</f>
        <v>0</v>
      </c>
      <c r="E91" s="157">
        <f>SUM(E75:E90)</f>
        <v>0</v>
      </c>
      <c r="F91" s="157">
        <f>SUM(F75:F90)</f>
        <v>0</v>
      </c>
      <c r="G91" s="157">
        <f>SUM(G75:G90)</f>
        <v>0</v>
      </c>
      <c r="H91" s="157">
        <f>SUM(H75:H90)</f>
        <v>0</v>
      </c>
      <c r="I91" s="157">
        <f>SUM(I75:I90)</f>
        <v>0</v>
      </c>
      <c r="J91" s="157">
        <f>SUM(J75:J90)</f>
        <v>0</v>
      </c>
      <c r="K91" s="157">
        <f>SUM(K75:K90)</f>
        <v>0</v>
      </c>
      <c r="L91" s="157">
        <f>SUM(L75:L90)</f>
        <v>0</v>
      </c>
      <c r="M91" s="157">
        <f>SUM(M75:M90)</f>
        <v>0</v>
      </c>
      <c r="N91" s="157">
        <f>SUM(N75:N90)</f>
        <v>0</v>
      </c>
      <c r="O91" s="157">
        <f>SUM(O75:O90)</f>
        <v>0</v>
      </c>
    </row>
    <row r="93" spans="1:16" ht="15" customHeight="1" thickBot="1">
      <c r="A93" s="141"/>
      <c r="B93" s="142"/>
      <c r="C93" s="141"/>
      <c r="D93" s="141"/>
      <c r="E93" s="141"/>
      <c r="F93" s="141"/>
      <c r="G93" s="141"/>
      <c r="H93" s="141"/>
      <c r="I93" s="141"/>
      <c r="J93" s="141"/>
      <c r="K93" s="141"/>
      <c r="L93" s="141"/>
      <c r="M93" s="141"/>
      <c r="N93" s="141"/>
      <c r="O93" s="141"/>
    </row>
    <row r="94" spans="1:16" ht="19.95" customHeight="1" thickBot="1">
      <c r="A94" s="141"/>
      <c r="B94" s="142"/>
      <c r="C94" s="141"/>
      <c r="D94" s="275" t="s">
        <v>47</v>
      </c>
      <c r="E94" s="276"/>
      <c r="F94" s="276"/>
      <c r="G94" s="276"/>
      <c r="H94" s="276"/>
      <c r="I94" s="276"/>
      <c r="J94" s="276"/>
      <c r="K94" s="276"/>
      <c r="L94" s="276"/>
      <c r="M94" s="276"/>
      <c r="N94" s="276"/>
      <c r="O94" s="277"/>
    </row>
    <row r="95" spans="1:16" ht="19.95" customHeight="1" thickBot="1">
      <c r="A95" s="19" t="s">
        <v>29</v>
      </c>
      <c r="B95" s="142"/>
      <c r="C95" s="19"/>
      <c r="D95" s="270" t="s">
        <v>119</v>
      </c>
      <c r="E95" s="271"/>
      <c r="F95" s="271"/>
      <c r="G95" s="271"/>
      <c r="H95" s="271"/>
      <c r="I95" s="271"/>
      <c r="J95" s="271"/>
      <c r="K95" s="271"/>
      <c r="L95" s="271"/>
      <c r="M95" s="271"/>
      <c r="N95" s="271"/>
      <c r="O95" s="272"/>
    </row>
    <row r="96" spans="1:16" ht="15" customHeight="1">
      <c r="A96" s="130" t="s">
        <v>92</v>
      </c>
      <c r="B96" s="131" t="s">
        <v>105</v>
      </c>
      <c r="C96" s="117" t="s">
        <v>120</v>
      </c>
      <c r="D96" s="144" t="s">
        <v>170</v>
      </c>
      <c r="E96" s="144" t="s">
        <v>171</v>
      </c>
      <c r="F96" s="144" t="s">
        <v>172</v>
      </c>
      <c r="G96" s="144" t="s">
        <v>173</v>
      </c>
      <c r="H96" s="144" t="s">
        <v>174</v>
      </c>
      <c r="I96" s="144" t="s">
        <v>175</v>
      </c>
      <c r="J96" s="144" t="s">
        <v>176</v>
      </c>
      <c r="K96" s="144" t="s">
        <v>177</v>
      </c>
      <c r="L96" s="144" t="s">
        <v>178</v>
      </c>
      <c r="M96" s="144" t="s">
        <v>179</v>
      </c>
      <c r="N96" s="144" t="s">
        <v>180</v>
      </c>
      <c r="O96" s="144" t="s">
        <v>181</v>
      </c>
    </row>
    <row r="97" spans="1:16" ht="15.6">
      <c r="A97" s="146" t="s">
        <v>95</v>
      </c>
      <c r="B97" s="134" t="s">
        <v>108</v>
      </c>
      <c r="C97" s="149" t="s">
        <v>109</v>
      </c>
      <c r="D97" s="175"/>
      <c r="E97" s="175"/>
      <c r="F97" s="175"/>
      <c r="G97" s="175"/>
      <c r="H97" s="175"/>
      <c r="I97" s="175"/>
      <c r="J97" s="175"/>
      <c r="K97" s="175"/>
      <c r="L97" s="175"/>
      <c r="M97" s="175"/>
      <c r="N97" s="175"/>
      <c r="O97" s="175"/>
      <c r="P97" s="141"/>
    </row>
    <row r="98" spans="1:16" ht="15.6">
      <c r="A98" s="146" t="s">
        <v>95</v>
      </c>
      <c r="B98" s="134" t="s">
        <v>108</v>
      </c>
      <c r="C98" s="149" t="s">
        <v>110</v>
      </c>
      <c r="D98" s="175"/>
      <c r="E98" s="175"/>
      <c r="F98" s="175"/>
      <c r="G98" s="175"/>
      <c r="H98" s="175"/>
      <c r="I98" s="175"/>
      <c r="J98" s="175"/>
      <c r="K98" s="175"/>
      <c r="L98" s="175"/>
      <c r="M98" s="175"/>
      <c r="N98" s="175"/>
      <c r="O98" s="175"/>
      <c r="P98" s="141"/>
    </row>
    <row r="99" spans="1:16" ht="15.6">
      <c r="A99" s="146" t="s">
        <v>95</v>
      </c>
      <c r="B99" s="134" t="s">
        <v>108</v>
      </c>
      <c r="C99" s="149" t="s">
        <v>111</v>
      </c>
      <c r="D99" s="175"/>
      <c r="E99" s="175"/>
      <c r="F99" s="175"/>
      <c r="G99" s="175"/>
      <c r="H99" s="175"/>
      <c r="I99" s="175"/>
      <c r="J99" s="175"/>
      <c r="K99" s="175"/>
      <c r="L99" s="175"/>
      <c r="M99" s="175"/>
      <c r="N99" s="175"/>
      <c r="O99" s="175"/>
      <c r="P99" s="141"/>
    </row>
    <row r="100" spans="1:16" ht="15.6">
      <c r="A100" s="147" t="s">
        <v>95</v>
      </c>
      <c r="B100" s="133" t="s">
        <v>115</v>
      </c>
      <c r="C100" s="177" t="s">
        <v>114</v>
      </c>
      <c r="D100" s="175"/>
      <c r="E100" s="175"/>
      <c r="F100" s="175"/>
      <c r="G100" s="175"/>
      <c r="H100" s="175"/>
      <c r="I100" s="175"/>
      <c r="J100" s="175"/>
      <c r="K100" s="175"/>
      <c r="L100" s="175"/>
      <c r="M100" s="175"/>
      <c r="N100" s="175"/>
      <c r="O100" s="175"/>
      <c r="P100" s="141"/>
    </row>
    <row r="101" spans="1:16" ht="15.6">
      <c r="A101" s="147" t="s">
        <v>95</v>
      </c>
      <c r="B101" s="133" t="s">
        <v>115</v>
      </c>
      <c r="C101" s="177" t="s">
        <v>114</v>
      </c>
      <c r="D101" s="175"/>
      <c r="E101" s="175"/>
      <c r="F101" s="175"/>
      <c r="G101" s="175"/>
      <c r="H101" s="175"/>
      <c r="I101" s="175"/>
      <c r="J101" s="175"/>
      <c r="K101" s="175"/>
      <c r="L101" s="175"/>
      <c r="M101" s="175"/>
      <c r="N101" s="175"/>
      <c r="O101" s="175"/>
      <c r="P101" s="141"/>
    </row>
    <row r="102" spans="1:16" ht="15.6">
      <c r="A102" s="147" t="s">
        <v>95</v>
      </c>
      <c r="B102" s="133" t="s">
        <v>115</v>
      </c>
      <c r="C102" s="177" t="s">
        <v>114</v>
      </c>
      <c r="D102" s="175"/>
      <c r="E102" s="175"/>
      <c r="F102" s="175"/>
      <c r="G102" s="175"/>
      <c r="H102" s="175"/>
      <c r="I102" s="175"/>
      <c r="J102" s="175"/>
      <c r="K102" s="175"/>
      <c r="L102" s="175"/>
      <c r="M102" s="175"/>
      <c r="N102" s="175"/>
      <c r="O102" s="175"/>
      <c r="P102" s="141"/>
    </row>
    <row r="103" spans="1:16" ht="15.6">
      <c r="A103" s="147" t="s">
        <v>96</v>
      </c>
      <c r="B103" s="133" t="s">
        <v>108</v>
      </c>
      <c r="C103" s="149" t="s">
        <v>112</v>
      </c>
      <c r="D103" s="175"/>
      <c r="E103" s="175"/>
      <c r="F103" s="175"/>
      <c r="G103" s="175"/>
      <c r="H103" s="175"/>
      <c r="I103" s="175"/>
      <c r="J103" s="175"/>
      <c r="K103" s="175"/>
      <c r="L103" s="175"/>
      <c r="M103" s="175"/>
      <c r="N103" s="175"/>
      <c r="O103" s="175"/>
      <c r="P103" s="141"/>
    </row>
    <row r="104" spans="1:16" ht="15.6">
      <c r="A104" s="147" t="s">
        <v>96</v>
      </c>
      <c r="B104" s="133" t="s">
        <v>115</v>
      </c>
      <c r="C104" s="177" t="s">
        <v>114</v>
      </c>
      <c r="D104" s="175"/>
      <c r="E104" s="175"/>
      <c r="F104" s="175"/>
      <c r="G104" s="175"/>
      <c r="H104" s="175"/>
      <c r="I104" s="175"/>
      <c r="J104" s="175"/>
      <c r="K104" s="175"/>
      <c r="L104" s="175"/>
      <c r="M104" s="175"/>
      <c r="N104" s="175"/>
      <c r="O104" s="175"/>
    </row>
    <row r="105" spans="1:16" ht="15.6">
      <c r="A105" s="147" t="s">
        <v>96</v>
      </c>
      <c r="B105" s="133" t="s">
        <v>115</v>
      </c>
      <c r="C105" s="177" t="s">
        <v>114</v>
      </c>
      <c r="D105" s="175"/>
      <c r="E105" s="175"/>
      <c r="F105" s="175"/>
      <c r="G105" s="175"/>
      <c r="H105" s="175"/>
      <c r="I105" s="175"/>
      <c r="J105" s="175"/>
      <c r="K105" s="175"/>
      <c r="L105" s="175"/>
      <c r="M105" s="175"/>
      <c r="N105" s="175"/>
      <c r="O105" s="175"/>
    </row>
    <row r="106" spans="1:16" ht="15.6">
      <c r="A106" s="147" t="s">
        <v>96</v>
      </c>
      <c r="B106" s="133" t="s">
        <v>115</v>
      </c>
      <c r="C106" s="177" t="s">
        <v>114</v>
      </c>
      <c r="D106" s="175"/>
      <c r="E106" s="175"/>
      <c r="F106" s="175"/>
      <c r="G106" s="175"/>
      <c r="H106" s="175"/>
      <c r="I106" s="175"/>
      <c r="J106" s="175"/>
      <c r="K106" s="175"/>
      <c r="L106" s="175"/>
      <c r="M106" s="175"/>
      <c r="N106" s="175"/>
      <c r="O106" s="175"/>
    </row>
    <row r="107" spans="1:16" ht="15.6">
      <c r="A107" s="147" t="s">
        <v>97</v>
      </c>
      <c r="B107" s="133" t="s">
        <v>108</v>
      </c>
      <c r="C107" s="149" t="s">
        <v>113</v>
      </c>
      <c r="D107" s="175"/>
      <c r="E107" s="175"/>
      <c r="F107" s="175"/>
      <c r="G107" s="175"/>
      <c r="H107" s="175"/>
      <c r="I107" s="175"/>
      <c r="J107" s="175"/>
      <c r="K107" s="175"/>
      <c r="L107" s="175"/>
      <c r="M107" s="175"/>
      <c r="N107" s="175"/>
      <c r="O107" s="175"/>
    </row>
    <row r="108" spans="1:16" ht="15.6">
      <c r="A108" s="147" t="s">
        <v>97</v>
      </c>
      <c r="B108" s="133" t="s">
        <v>115</v>
      </c>
      <c r="C108" s="177" t="s">
        <v>114</v>
      </c>
      <c r="D108" s="175"/>
      <c r="E108" s="175"/>
      <c r="F108" s="175"/>
      <c r="G108" s="175"/>
      <c r="H108" s="175"/>
      <c r="I108" s="175"/>
      <c r="J108" s="175"/>
      <c r="K108" s="175"/>
      <c r="L108" s="175"/>
      <c r="M108" s="175"/>
      <c r="N108" s="175"/>
      <c r="O108" s="175"/>
    </row>
    <row r="109" spans="1:16" ht="15.6">
      <c r="A109" s="147" t="s">
        <v>97</v>
      </c>
      <c r="B109" s="133" t="s">
        <v>115</v>
      </c>
      <c r="C109" s="177" t="s">
        <v>114</v>
      </c>
      <c r="D109" s="175"/>
      <c r="E109" s="175"/>
      <c r="F109" s="175"/>
      <c r="G109" s="175"/>
      <c r="H109" s="175"/>
      <c r="I109" s="175"/>
      <c r="J109" s="175"/>
      <c r="K109" s="175"/>
      <c r="L109" s="175"/>
      <c r="M109" s="175"/>
      <c r="N109" s="175"/>
      <c r="O109" s="175"/>
    </row>
    <row r="110" spans="1:16" ht="15.6">
      <c r="A110" s="147" t="s">
        <v>98</v>
      </c>
      <c r="B110" s="133" t="s">
        <v>108</v>
      </c>
      <c r="C110" s="137" t="s">
        <v>107</v>
      </c>
      <c r="D110" s="176"/>
      <c r="E110" s="176"/>
      <c r="F110" s="176"/>
      <c r="G110" s="176"/>
      <c r="H110" s="176"/>
      <c r="I110" s="176"/>
      <c r="J110" s="176"/>
      <c r="K110" s="176"/>
      <c r="L110" s="176"/>
      <c r="M110" s="176"/>
      <c r="N110" s="176"/>
      <c r="O110" s="176"/>
    </row>
    <row r="111" spans="1:16" ht="15.6">
      <c r="A111" s="147" t="s">
        <v>98</v>
      </c>
      <c r="B111" s="133" t="s">
        <v>115</v>
      </c>
      <c r="C111" s="177" t="s">
        <v>114</v>
      </c>
      <c r="D111" s="175"/>
      <c r="E111" s="175"/>
      <c r="F111" s="175"/>
      <c r="G111" s="175"/>
      <c r="H111" s="175"/>
      <c r="I111" s="175"/>
      <c r="J111" s="175"/>
      <c r="K111" s="175"/>
      <c r="L111" s="175"/>
      <c r="M111" s="175"/>
      <c r="N111" s="175"/>
      <c r="O111" s="175"/>
    </row>
    <row r="112" spans="1:16" ht="15.6">
      <c r="A112" s="147" t="s">
        <v>98</v>
      </c>
      <c r="B112" s="133" t="s">
        <v>115</v>
      </c>
      <c r="C112" s="177" t="s">
        <v>114</v>
      </c>
      <c r="D112" s="175"/>
      <c r="E112" s="175"/>
      <c r="F112" s="175"/>
      <c r="G112" s="175"/>
      <c r="H112" s="175"/>
      <c r="I112" s="175"/>
      <c r="J112" s="175"/>
      <c r="K112" s="175"/>
      <c r="L112" s="175"/>
      <c r="M112" s="175"/>
      <c r="N112" s="175"/>
      <c r="O112" s="175"/>
    </row>
    <row r="113" spans="1:16" ht="15" customHeight="1">
      <c r="A113" s="141"/>
      <c r="B113" s="142"/>
      <c r="C113" s="138" t="s">
        <v>133</v>
      </c>
      <c r="D113" s="157">
        <f>SUM(D97:D112)</f>
        <v>0</v>
      </c>
      <c r="E113" s="157">
        <f>SUM(E97:E112)</f>
        <v>0</v>
      </c>
      <c r="F113" s="157">
        <f>SUM(F97:F112)</f>
        <v>0</v>
      </c>
      <c r="G113" s="157">
        <f>SUM(G97:G112)</f>
        <v>0</v>
      </c>
      <c r="H113" s="157">
        <f>SUM(H97:H112)</f>
        <v>0</v>
      </c>
      <c r="I113" s="157">
        <f>SUM(I97:I112)</f>
        <v>0</v>
      </c>
      <c r="J113" s="157">
        <f>SUM(J97:J112)</f>
        <v>0</v>
      </c>
      <c r="K113" s="157">
        <f>SUM(K97:K112)</f>
        <v>0</v>
      </c>
      <c r="L113" s="157">
        <f>SUM(L97:L112)</f>
        <v>0</v>
      </c>
      <c r="M113" s="157">
        <f>SUM(M97:M112)</f>
        <v>0</v>
      </c>
      <c r="N113" s="157">
        <f>SUM(N97:N112)</f>
        <v>0</v>
      </c>
      <c r="O113" s="157">
        <f>SUM(O97:O112)</f>
        <v>0</v>
      </c>
    </row>
    <row r="115" spans="1:16" ht="15" customHeight="1" thickBot="1">
      <c r="A115" s="141"/>
      <c r="B115" s="142"/>
      <c r="C115" s="141"/>
      <c r="D115" s="141"/>
      <c r="E115" s="141"/>
      <c r="F115" s="141"/>
      <c r="G115" s="141"/>
      <c r="H115" s="141"/>
      <c r="I115" s="141"/>
      <c r="J115" s="141"/>
      <c r="K115" s="141"/>
      <c r="L115" s="141"/>
      <c r="M115" s="141"/>
      <c r="N115" s="141"/>
      <c r="O115" s="141"/>
    </row>
    <row r="116" spans="1:16" ht="19.95" customHeight="1" thickBot="1">
      <c r="A116" s="141"/>
      <c r="B116" s="142"/>
      <c r="C116" s="141"/>
      <c r="D116" s="267" t="s">
        <v>182</v>
      </c>
      <c r="E116" s="268"/>
      <c r="F116" s="268"/>
      <c r="G116" s="268"/>
      <c r="H116" s="268"/>
      <c r="I116" s="268"/>
      <c r="J116" s="268"/>
      <c r="K116" s="268"/>
      <c r="L116" s="268"/>
      <c r="M116" s="268"/>
      <c r="N116" s="268"/>
      <c r="O116" s="269"/>
    </row>
    <row r="117" spans="1:16" ht="19.95" customHeight="1" thickBot="1">
      <c r="A117" s="19" t="s">
        <v>31</v>
      </c>
      <c r="B117" s="142"/>
      <c r="C117" s="19"/>
      <c r="D117" s="270" t="s">
        <v>119</v>
      </c>
      <c r="E117" s="271"/>
      <c r="F117" s="271"/>
      <c r="G117" s="271"/>
      <c r="H117" s="271"/>
      <c r="I117" s="271"/>
      <c r="J117" s="271"/>
      <c r="K117" s="271"/>
      <c r="L117" s="271"/>
      <c r="M117" s="271"/>
      <c r="N117" s="271"/>
      <c r="O117" s="272"/>
    </row>
    <row r="118" spans="1:16" ht="15" customHeight="1">
      <c r="A118" s="130" t="s">
        <v>92</v>
      </c>
      <c r="B118" s="131" t="s">
        <v>105</v>
      </c>
      <c r="C118" s="117" t="s">
        <v>120</v>
      </c>
      <c r="D118" s="144" t="s">
        <v>183</v>
      </c>
      <c r="E118" s="144" t="s">
        <v>184</v>
      </c>
      <c r="F118" s="144" t="s">
        <v>185</v>
      </c>
      <c r="G118" s="144" t="s">
        <v>186</v>
      </c>
      <c r="H118" s="144" t="s">
        <v>187</v>
      </c>
      <c r="I118" s="144" t="s">
        <v>188</v>
      </c>
      <c r="J118" s="144" t="s">
        <v>189</v>
      </c>
      <c r="K118" s="144" t="s">
        <v>190</v>
      </c>
      <c r="L118" s="144" t="s">
        <v>191</v>
      </c>
      <c r="M118" s="144" t="s">
        <v>192</v>
      </c>
      <c r="N118" s="144" t="s">
        <v>193</v>
      </c>
      <c r="O118" s="144" t="s">
        <v>194</v>
      </c>
    </row>
    <row r="119" spans="1:16" ht="15.6">
      <c r="A119" s="146" t="s">
        <v>95</v>
      </c>
      <c r="B119" s="134" t="s">
        <v>108</v>
      </c>
      <c r="C119" s="149" t="s">
        <v>109</v>
      </c>
      <c r="D119" s="175"/>
      <c r="E119" s="175"/>
      <c r="F119" s="175"/>
      <c r="G119" s="175"/>
      <c r="H119" s="175"/>
      <c r="I119" s="175"/>
      <c r="J119" s="175"/>
      <c r="K119" s="175"/>
      <c r="L119" s="175"/>
      <c r="M119" s="175"/>
      <c r="N119" s="175"/>
      <c r="O119" s="175"/>
      <c r="P119" s="141"/>
    </row>
    <row r="120" spans="1:16" ht="15.6">
      <c r="A120" s="146" t="s">
        <v>95</v>
      </c>
      <c r="B120" s="134" t="s">
        <v>108</v>
      </c>
      <c r="C120" s="149" t="s">
        <v>110</v>
      </c>
      <c r="D120" s="175"/>
      <c r="E120" s="175"/>
      <c r="F120" s="175"/>
      <c r="G120" s="175"/>
      <c r="H120" s="175"/>
      <c r="I120" s="175"/>
      <c r="J120" s="175"/>
      <c r="K120" s="175"/>
      <c r="L120" s="175"/>
      <c r="M120" s="175"/>
      <c r="N120" s="175"/>
      <c r="O120" s="175"/>
      <c r="P120" s="141"/>
    </row>
    <row r="121" spans="1:16" ht="15.6">
      <c r="A121" s="146" t="s">
        <v>95</v>
      </c>
      <c r="B121" s="134" t="s">
        <v>108</v>
      </c>
      <c r="C121" s="149" t="s">
        <v>111</v>
      </c>
      <c r="D121" s="175"/>
      <c r="E121" s="175"/>
      <c r="F121" s="175"/>
      <c r="G121" s="175"/>
      <c r="H121" s="175"/>
      <c r="I121" s="175"/>
      <c r="J121" s="175"/>
      <c r="K121" s="175"/>
      <c r="L121" s="175"/>
      <c r="M121" s="175"/>
      <c r="N121" s="175"/>
      <c r="O121" s="175"/>
      <c r="P121" s="141"/>
    </row>
    <row r="122" spans="1:16" ht="15.6">
      <c r="A122" s="147" t="s">
        <v>95</v>
      </c>
      <c r="B122" s="133" t="s">
        <v>115</v>
      </c>
      <c r="C122" s="177" t="s">
        <v>114</v>
      </c>
      <c r="D122" s="175"/>
      <c r="E122" s="175"/>
      <c r="F122" s="175"/>
      <c r="G122" s="175"/>
      <c r="H122" s="175"/>
      <c r="I122" s="175"/>
      <c r="J122" s="175"/>
      <c r="K122" s="175"/>
      <c r="L122" s="175"/>
      <c r="M122" s="175"/>
      <c r="N122" s="175"/>
      <c r="O122" s="175"/>
      <c r="P122" s="141"/>
    </row>
    <row r="123" spans="1:16" ht="15.6">
      <c r="A123" s="147" t="s">
        <v>95</v>
      </c>
      <c r="B123" s="133" t="s">
        <v>115</v>
      </c>
      <c r="C123" s="177" t="s">
        <v>114</v>
      </c>
      <c r="D123" s="175"/>
      <c r="E123" s="175"/>
      <c r="F123" s="175"/>
      <c r="G123" s="175"/>
      <c r="H123" s="175"/>
      <c r="I123" s="175"/>
      <c r="J123" s="175"/>
      <c r="K123" s="175"/>
      <c r="L123" s="175"/>
      <c r="M123" s="175"/>
      <c r="N123" s="175"/>
      <c r="O123" s="175"/>
      <c r="P123" s="141"/>
    </row>
    <row r="124" spans="1:16" ht="15.6">
      <c r="A124" s="147" t="s">
        <v>95</v>
      </c>
      <c r="B124" s="133" t="s">
        <v>115</v>
      </c>
      <c r="C124" s="177" t="s">
        <v>114</v>
      </c>
      <c r="D124" s="175"/>
      <c r="E124" s="175"/>
      <c r="F124" s="175"/>
      <c r="G124" s="175"/>
      <c r="H124" s="175"/>
      <c r="I124" s="175"/>
      <c r="J124" s="175"/>
      <c r="K124" s="175"/>
      <c r="L124" s="175"/>
      <c r="M124" s="175"/>
      <c r="N124" s="175"/>
      <c r="O124" s="175"/>
      <c r="P124" s="141"/>
    </row>
    <row r="125" spans="1:16" ht="15.6">
      <c r="A125" s="147" t="s">
        <v>96</v>
      </c>
      <c r="B125" s="133" t="s">
        <v>108</v>
      </c>
      <c r="C125" s="149" t="s">
        <v>112</v>
      </c>
      <c r="D125" s="175"/>
      <c r="E125" s="175"/>
      <c r="F125" s="175"/>
      <c r="G125" s="175"/>
      <c r="H125" s="175"/>
      <c r="I125" s="175"/>
      <c r="J125" s="175"/>
      <c r="K125" s="175"/>
      <c r="L125" s="175"/>
      <c r="M125" s="175"/>
      <c r="N125" s="175"/>
      <c r="O125" s="175"/>
      <c r="P125" s="141"/>
    </row>
    <row r="126" spans="1:16" ht="15.6">
      <c r="A126" s="147" t="s">
        <v>96</v>
      </c>
      <c r="B126" s="133" t="s">
        <v>115</v>
      </c>
      <c r="C126" s="177" t="s">
        <v>114</v>
      </c>
      <c r="D126" s="175"/>
      <c r="E126" s="175"/>
      <c r="F126" s="175"/>
      <c r="G126" s="175"/>
      <c r="H126" s="175"/>
      <c r="I126" s="175"/>
      <c r="J126" s="175"/>
      <c r="K126" s="175"/>
      <c r="L126" s="175"/>
      <c r="M126" s="175"/>
      <c r="N126" s="175"/>
      <c r="O126" s="175"/>
    </row>
    <row r="127" spans="1:16" ht="15.6">
      <c r="A127" s="147" t="s">
        <v>96</v>
      </c>
      <c r="B127" s="133" t="s">
        <v>115</v>
      </c>
      <c r="C127" s="177" t="s">
        <v>114</v>
      </c>
      <c r="D127" s="175"/>
      <c r="E127" s="175"/>
      <c r="F127" s="175"/>
      <c r="G127" s="175"/>
      <c r="H127" s="175"/>
      <c r="I127" s="175"/>
      <c r="J127" s="175"/>
      <c r="K127" s="175"/>
      <c r="L127" s="175"/>
      <c r="M127" s="175"/>
      <c r="N127" s="175"/>
      <c r="O127" s="175"/>
    </row>
    <row r="128" spans="1:16" ht="15.6">
      <c r="A128" s="147" t="s">
        <v>96</v>
      </c>
      <c r="B128" s="133" t="s">
        <v>115</v>
      </c>
      <c r="C128" s="177" t="s">
        <v>114</v>
      </c>
      <c r="D128" s="175"/>
      <c r="E128" s="175"/>
      <c r="F128" s="175"/>
      <c r="G128" s="175"/>
      <c r="H128" s="175"/>
      <c r="I128" s="175"/>
      <c r="J128" s="175"/>
      <c r="K128" s="175"/>
      <c r="L128" s="175"/>
      <c r="M128" s="175"/>
      <c r="N128" s="175"/>
      <c r="O128" s="175"/>
    </row>
    <row r="129" spans="1:16" ht="15.6">
      <c r="A129" s="147" t="s">
        <v>97</v>
      </c>
      <c r="B129" s="133" t="s">
        <v>108</v>
      </c>
      <c r="C129" s="149" t="s">
        <v>113</v>
      </c>
      <c r="D129" s="175"/>
      <c r="E129" s="175"/>
      <c r="F129" s="175"/>
      <c r="G129" s="175"/>
      <c r="H129" s="175"/>
      <c r="I129" s="175"/>
      <c r="J129" s="175"/>
      <c r="K129" s="175"/>
      <c r="L129" s="175"/>
      <c r="M129" s="175"/>
      <c r="N129" s="175"/>
      <c r="O129" s="175"/>
    </row>
    <row r="130" spans="1:16" ht="15.6">
      <c r="A130" s="147" t="s">
        <v>97</v>
      </c>
      <c r="B130" s="133" t="s">
        <v>115</v>
      </c>
      <c r="C130" s="177" t="s">
        <v>114</v>
      </c>
      <c r="D130" s="175"/>
      <c r="E130" s="175"/>
      <c r="F130" s="175"/>
      <c r="G130" s="175"/>
      <c r="H130" s="175"/>
      <c r="I130" s="175"/>
      <c r="J130" s="175"/>
      <c r="K130" s="175"/>
      <c r="L130" s="175"/>
      <c r="M130" s="175"/>
      <c r="N130" s="175"/>
      <c r="O130" s="175"/>
    </row>
    <row r="131" spans="1:16" ht="15.6">
      <c r="A131" s="147" t="s">
        <v>97</v>
      </c>
      <c r="B131" s="133" t="s">
        <v>115</v>
      </c>
      <c r="C131" s="177" t="s">
        <v>114</v>
      </c>
      <c r="D131" s="175"/>
      <c r="E131" s="175"/>
      <c r="F131" s="175"/>
      <c r="G131" s="175"/>
      <c r="H131" s="175"/>
      <c r="I131" s="175"/>
      <c r="J131" s="175"/>
      <c r="K131" s="175"/>
      <c r="L131" s="175"/>
      <c r="M131" s="175"/>
      <c r="N131" s="175"/>
      <c r="O131" s="175"/>
    </row>
    <row r="132" spans="1:16" ht="15.6">
      <c r="A132" s="147" t="s">
        <v>98</v>
      </c>
      <c r="B132" s="133" t="s">
        <v>108</v>
      </c>
      <c r="C132" s="137" t="s">
        <v>107</v>
      </c>
      <c r="D132" s="176"/>
      <c r="E132" s="176"/>
      <c r="F132" s="176"/>
      <c r="G132" s="176"/>
      <c r="H132" s="176"/>
      <c r="I132" s="176"/>
      <c r="J132" s="176"/>
      <c r="K132" s="176"/>
      <c r="L132" s="176"/>
      <c r="M132" s="176"/>
      <c r="N132" s="176"/>
      <c r="O132" s="176"/>
    </row>
    <row r="133" spans="1:16" ht="15.6">
      <c r="A133" s="147" t="s">
        <v>98</v>
      </c>
      <c r="B133" s="133" t="s">
        <v>115</v>
      </c>
      <c r="C133" s="177" t="s">
        <v>114</v>
      </c>
      <c r="D133" s="175"/>
      <c r="E133" s="175"/>
      <c r="F133" s="175"/>
      <c r="G133" s="175"/>
      <c r="H133" s="175"/>
      <c r="I133" s="175"/>
      <c r="J133" s="175"/>
      <c r="K133" s="175"/>
      <c r="L133" s="175"/>
      <c r="M133" s="175"/>
      <c r="N133" s="175"/>
      <c r="O133" s="175"/>
    </row>
    <row r="134" spans="1:16" ht="15.6">
      <c r="A134" s="147" t="s">
        <v>98</v>
      </c>
      <c r="B134" s="133" t="s">
        <v>115</v>
      </c>
      <c r="C134" s="177" t="s">
        <v>114</v>
      </c>
      <c r="D134" s="175"/>
      <c r="E134" s="175"/>
      <c r="F134" s="175"/>
      <c r="G134" s="175"/>
      <c r="H134" s="175"/>
      <c r="I134" s="175"/>
      <c r="J134" s="175"/>
      <c r="K134" s="175"/>
      <c r="L134" s="175"/>
      <c r="M134" s="175"/>
      <c r="N134" s="175"/>
      <c r="O134" s="175"/>
    </row>
    <row r="135" spans="1:16" ht="15" customHeight="1">
      <c r="A135" s="141"/>
      <c r="B135" s="142"/>
      <c r="C135" s="138" t="s">
        <v>133</v>
      </c>
      <c r="D135" s="157">
        <f>SUM(D119:D134)</f>
        <v>0</v>
      </c>
      <c r="E135" s="157">
        <f>SUM(E119:E134)</f>
        <v>0</v>
      </c>
      <c r="F135" s="157">
        <f>SUM(F119:F134)</f>
        <v>0</v>
      </c>
      <c r="G135" s="157">
        <f>SUM(G119:G134)</f>
        <v>0</v>
      </c>
      <c r="H135" s="157">
        <f>SUM(H119:H134)</f>
        <v>0</v>
      </c>
      <c r="I135" s="157">
        <f>SUM(I119:I134)</f>
        <v>0</v>
      </c>
      <c r="J135" s="157">
        <f>SUM(J119:J134)</f>
        <v>0</v>
      </c>
      <c r="K135" s="157">
        <f>SUM(K119:K134)</f>
        <v>0</v>
      </c>
      <c r="L135" s="157">
        <f>SUM(L119:L134)</f>
        <v>0</v>
      </c>
      <c r="M135" s="157">
        <f>SUM(M119:M134)</f>
        <v>0</v>
      </c>
      <c r="N135" s="157">
        <f>SUM(N119:N134)</f>
        <v>0</v>
      </c>
      <c r="O135" s="157">
        <f>SUM(O119:O134)</f>
        <v>0</v>
      </c>
    </row>
    <row r="137" spans="1:16" ht="15" customHeight="1" thickBot="1">
      <c r="A137" s="141"/>
      <c r="B137" s="142"/>
      <c r="C137" s="141"/>
      <c r="D137" s="141"/>
      <c r="E137" s="141"/>
      <c r="F137" s="141"/>
      <c r="G137" s="141"/>
      <c r="H137" s="141"/>
      <c r="I137" s="141"/>
      <c r="J137" s="141"/>
      <c r="K137" s="141"/>
      <c r="L137" s="141"/>
      <c r="M137" s="141"/>
      <c r="N137" s="141"/>
      <c r="O137" s="141"/>
    </row>
    <row r="138" spans="1:16" ht="19.95" customHeight="1" thickBot="1">
      <c r="A138" s="141"/>
      <c r="B138" s="142"/>
      <c r="C138" s="141"/>
      <c r="D138" s="267" t="s">
        <v>195</v>
      </c>
      <c r="E138" s="268"/>
      <c r="F138" s="268"/>
      <c r="G138" s="268"/>
      <c r="H138" s="268"/>
      <c r="I138" s="268"/>
      <c r="J138" s="268"/>
      <c r="K138" s="268"/>
      <c r="L138" s="268"/>
      <c r="M138" s="268"/>
      <c r="N138" s="268"/>
      <c r="O138" s="269"/>
    </row>
    <row r="139" spans="1:16" ht="19.95" customHeight="1" thickBot="1">
      <c r="A139" s="19" t="s">
        <v>33</v>
      </c>
      <c r="B139" s="142"/>
      <c r="C139" s="19"/>
      <c r="D139" s="270" t="s">
        <v>119</v>
      </c>
      <c r="E139" s="271"/>
      <c r="F139" s="271"/>
      <c r="G139" s="271"/>
      <c r="H139" s="271"/>
      <c r="I139" s="271"/>
      <c r="J139" s="271"/>
      <c r="K139" s="271"/>
      <c r="L139" s="271"/>
      <c r="M139" s="271"/>
      <c r="N139" s="271"/>
      <c r="O139" s="272"/>
    </row>
    <row r="140" spans="1:16" ht="15" customHeight="1">
      <c r="A140" s="130" t="s">
        <v>92</v>
      </c>
      <c r="B140" s="131" t="s">
        <v>105</v>
      </c>
      <c r="C140" s="117" t="s">
        <v>120</v>
      </c>
      <c r="D140" s="144" t="s">
        <v>196</v>
      </c>
      <c r="E140" s="144" t="s">
        <v>197</v>
      </c>
      <c r="F140" s="144" t="s">
        <v>198</v>
      </c>
      <c r="G140" s="144" t="s">
        <v>199</v>
      </c>
      <c r="H140" s="144" t="s">
        <v>200</v>
      </c>
      <c r="I140" s="144" t="s">
        <v>201</v>
      </c>
      <c r="J140" s="144" t="s">
        <v>202</v>
      </c>
      <c r="K140" s="144" t="s">
        <v>203</v>
      </c>
      <c r="L140" s="144" t="s">
        <v>204</v>
      </c>
      <c r="M140" s="144" t="s">
        <v>205</v>
      </c>
      <c r="N140" s="144" t="s">
        <v>206</v>
      </c>
      <c r="O140" s="144" t="s">
        <v>207</v>
      </c>
    </row>
    <row r="141" spans="1:16" ht="15.6">
      <c r="A141" s="146" t="s">
        <v>95</v>
      </c>
      <c r="B141" s="134" t="s">
        <v>108</v>
      </c>
      <c r="C141" s="149" t="s">
        <v>109</v>
      </c>
      <c r="D141" s="175"/>
      <c r="E141" s="175"/>
      <c r="F141" s="175"/>
      <c r="G141" s="175"/>
      <c r="H141" s="175"/>
      <c r="I141" s="175"/>
      <c r="J141" s="175"/>
      <c r="K141" s="175"/>
      <c r="L141" s="175"/>
      <c r="M141" s="175"/>
      <c r="N141" s="175"/>
      <c r="O141" s="175"/>
      <c r="P141" s="141"/>
    </row>
    <row r="142" spans="1:16" ht="15.6">
      <c r="A142" s="146" t="s">
        <v>95</v>
      </c>
      <c r="B142" s="134" t="s">
        <v>108</v>
      </c>
      <c r="C142" s="149" t="s">
        <v>110</v>
      </c>
      <c r="D142" s="175"/>
      <c r="E142" s="175"/>
      <c r="F142" s="175"/>
      <c r="G142" s="175"/>
      <c r="H142" s="175"/>
      <c r="I142" s="175"/>
      <c r="J142" s="175"/>
      <c r="K142" s="175"/>
      <c r="L142" s="175"/>
      <c r="M142" s="175"/>
      <c r="N142" s="175"/>
      <c r="O142" s="175"/>
      <c r="P142" s="141"/>
    </row>
    <row r="143" spans="1:16" ht="15.6">
      <c r="A143" s="146" t="s">
        <v>95</v>
      </c>
      <c r="B143" s="134" t="s">
        <v>108</v>
      </c>
      <c r="C143" s="149" t="s">
        <v>111</v>
      </c>
      <c r="D143" s="175"/>
      <c r="E143" s="175"/>
      <c r="F143" s="175"/>
      <c r="G143" s="175"/>
      <c r="H143" s="175"/>
      <c r="I143" s="175"/>
      <c r="J143" s="175"/>
      <c r="K143" s="175"/>
      <c r="L143" s="175"/>
      <c r="M143" s="175"/>
      <c r="N143" s="175"/>
      <c r="O143" s="175"/>
      <c r="P143" s="141"/>
    </row>
    <row r="144" spans="1:16" ht="15.6">
      <c r="A144" s="147" t="s">
        <v>95</v>
      </c>
      <c r="B144" s="133" t="s">
        <v>115</v>
      </c>
      <c r="C144" s="177" t="s">
        <v>114</v>
      </c>
      <c r="D144" s="175"/>
      <c r="E144" s="175"/>
      <c r="F144" s="175"/>
      <c r="G144" s="175"/>
      <c r="H144" s="175"/>
      <c r="I144" s="175"/>
      <c r="J144" s="175"/>
      <c r="K144" s="175"/>
      <c r="L144" s="175"/>
      <c r="M144" s="175"/>
      <c r="N144" s="175"/>
      <c r="O144" s="175"/>
      <c r="P144" s="141"/>
    </row>
    <row r="145" spans="1:16" ht="15.6">
      <c r="A145" s="147" t="s">
        <v>95</v>
      </c>
      <c r="B145" s="133" t="s">
        <v>115</v>
      </c>
      <c r="C145" s="177" t="s">
        <v>114</v>
      </c>
      <c r="D145" s="175"/>
      <c r="E145" s="175"/>
      <c r="F145" s="175"/>
      <c r="G145" s="175"/>
      <c r="H145" s="175"/>
      <c r="I145" s="175"/>
      <c r="J145" s="175"/>
      <c r="K145" s="175"/>
      <c r="L145" s="175"/>
      <c r="M145" s="175"/>
      <c r="N145" s="175"/>
      <c r="O145" s="175"/>
      <c r="P145" s="141"/>
    </row>
    <row r="146" spans="1:16" ht="15.6">
      <c r="A146" s="147" t="s">
        <v>95</v>
      </c>
      <c r="B146" s="133" t="s">
        <v>115</v>
      </c>
      <c r="C146" s="177" t="s">
        <v>114</v>
      </c>
      <c r="D146" s="175"/>
      <c r="E146" s="175"/>
      <c r="F146" s="175"/>
      <c r="G146" s="175"/>
      <c r="H146" s="175"/>
      <c r="I146" s="175"/>
      <c r="J146" s="175"/>
      <c r="K146" s="175"/>
      <c r="L146" s="175"/>
      <c r="M146" s="175"/>
      <c r="N146" s="175"/>
      <c r="O146" s="175"/>
      <c r="P146" s="141"/>
    </row>
    <row r="147" spans="1:16" ht="15.6">
      <c r="A147" s="147" t="s">
        <v>96</v>
      </c>
      <c r="B147" s="133" t="s">
        <v>108</v>
      </c>
      <c r="C147" s="149" t="s">
        <v>112</v>
      </c>
      <c r="D147" s="175"/>
      <c r="E147" s="175"/>
      <c r="F147" s="175"/>
      <c r="G147" s="175"/>
      <c r="H147" s="175"/>
      <c r="I147" s="175"/>
      <c r="J147" s="175"/>
      <c r="K147" s="175"/>
      <c r="L147" s="175"/>
      <c r="M147" s="175"/>
      <c r="N147" s="175"/>
      <c r="O147" s="175"/>
      <c r="P147" s="141"/>
    </row>
    <row r="148" spans="1:16" ht="15.6">
      <c r="A148" s="147" t="s">
        <v>96</v>
      </c>
      <c r="B148" s="133" t="s">
        <v>115</v>
      </c>
      <c r="C148" s="177" t="s">
        <v>114</v>
      </c>
      <c r="D148" s="175"/>
      <c r="E148" s="175"/>
      <c r="F148" s="175"/>
      <c r="G148" s="175"/>
      <c r="H148" s="175"/>
      <c r="I148" s="175"/>
      <c r="J148" s="175"/>
      <c r="K148" s="175"/>
      <c r="L148" s="175"/>
      <c r="M148" s="175"/>
      <c r="N148" s="175"/>
      <c r="O148" s="175"/>
    </row>
    <row r="149" spans="1:16" ht="15.6">
      <c r="A149" s="147" t="s">
        <v>96</v>
      </c>
      <c r="B149" s="133" t="s">
        <v>115</v>
      </c>
      <c r="C149" s="177" t="s">
        <v>114</v>
      </c>
      <c r="D149" s="175"/>
      <c r="E149" s="175"/>
      <c r="F149" s="175"/>
      <c r="G149" s="175"/>
      <c r="H149" s="175"/>
      <c r="I149" s="175"/>
      <c r="J149" s="175"/>
      <c r="K149" s="175"/>
      <c r="L149" s="175"/>
      <c r="M149" s="175"/>
      <c r="N149" s="175"/>
      <c r="O149" s="175"/>
    </row>
    <row r="150" spans="1:16" ht="15.6">
      <c r="A150" s="147" t="s">
        <v>96</v>
      </c>
      <c r="B150" s="133" t="s">
        <v>115</v>
      </c>
      <c r="C150" s="177" t="s">
        <v>114</v>
      </c>
      <c r="D150" s="175"/>
      <c r="E150" s="175"/>
      <c r="F150" s="175"/>
      <c r="G150" s="175"/>
      <c r="H150" s="175"/>
      <c r="I150" s="175"/>
      <c r="J150" s="175"/>
      <c r="K150" s="175"/>
      <c r="L150" s="175"/>
      <c r="M150" s="175"/>
      <c r="N150" s="175"/>
      <c r="O150" s="175"/>
    </row>
    <row r="151" spans="1:16" ht="15.6">
      <c r="A151" s="147" t="s">
        <v>97</v>
      </c>
      <c r="B151" s="133" t="s">
        <v>108</v>
      </c>
      <c r="C151" s="149" t="s">
        <v>113</v>
      </c>
      <c r="D151" s="175"/>
      <c r="E151" s="175"/>
      <c r="F151" s="175"/>
      <c r="G151" s="175"/>
      <c r="H151" s="175"/>
      <c r="I151" s="175"/>
      <c r="J151" s="175"/>
      <c r="K151" s="175"/>
      <c r="L151" s="175"/>
      <c r="M151" s="175"/>
      <c r="N151" s="175"/>
      <c r="O151" s="175"/>
    </row>
    <row r="152" spans="1:16" ht="15.6">
      <c r="A152" s="147" t="s">
        <v>97</v>
      </c>
      <c r="B152" s="133" t="s">
        <v>115</v>
      </c>
      <c r="C152" s="177" t="s">
        <v>114</v>
      </c>
      <c r="D152" s="175"/>
      <c r="E152" s="175"/>
      <c r="F152" s="175"/>
      <c r="G152" s="175"/>
      <c r="H152" s="175"/>
      <c r="I152" s="175"/>
      <c r="J152" s="175"/>
      <c r="K152" s="175"/>
      <c r="L152" s="175"/>
      <c r="M152" s="175"/>
      <c r="N152" s="175"/>
      <c r="O152" s="175"/>
    </row>
    <row r="153" spans="1:16" ht="15.6">
      <c r="A153" s="147" t="s">
        <v>97</v>
      </c>
      <c r="B153" s="133" t="s">
        <v>115</v>
      </c>
      <c r="C153" s="177" t="s">
        <v>114</v>
      </c>
      <c r="D153" s="175"/>
      <c r="E153" s="175"/>
      <c r="F153" s="175"/>
      <c r="G153" s="175"/>
      <c r="H153" s="175"/>
      <c r="I153" s="175"/>
      <c r="J153" s="175"/>
      <c r="K153" s="175"/>
      <c r="L153" s="175"/>
      <c r="M153" s="175"/>
      <c r="N153" s="175"/>
      <c r="O153" s="175"/>
    </row>
    <row r="154" spans="1:16" ht="15.6">
      <c r="A154" s="147" t="s">
        <v>98</v>
      </c>
      <c r="B154" s="133" t="s">
        <v>108</v>
      </c>
      <c r="C154" s="137" t="s">
        <v>107</v>
      </c>
      <c r="D154" s="176"/>
      <c r="E154" s="176"/>
      <c r="F154" s="176"/>
      <c r="G154" s="176"/>
      <c r="H154" s="176"/>
      <c r="I154" s="176"/>
      <c r="J154" s="176"/>
      <c r="K154" s="176"/>
      <c r="L154" s="176"/>
      <c r="M154" s="176"/>
      <c r="N154" s="176"/>
      <c r="O154" s="176"/>
    </row>
    <row r="155" spans="1:16" ht="15.6">
      <c r="A155" s="147" t="s">
        <v>98</v>
      </c>
      <c r="B155" s="133" t="s">
        <v>115</v>
      </c>
      <c r="C155" s="177" t="s">
        <v>114</v>
      </c>
      <c r="D155" s="175"/>
      <c r="E155" s="175"/>
      <c r="F155" s="175"/>
      <c r="G155" s="175"/>
      <c r="H155" s="175"/>
      <c r="I155" s="175"/>
      <c r="J155" s="175"/>
      <c r="K155" s="175"/>
      <c r="L155" s="175"/>
      <c r="M155" s="175"/>
      <c r="N155" s="175"/>
      <c r="O155" s="175"/>
    </row>
    <row r="156" spans="1:16" ht="15.6">
      <c r="A156" s="147" t="s">
        <v>98</v>
      </c>
      <c r="B156" s="133" t="s">
        <v>115</v>
      </c>
      <c r="C156" s="177" t="s">
        <v>114</v>
      </c>
      <c r="D156" s="175"/>
      <c r="E156" s="175"/>
      <c r="F156" s="175"/>
      <c r="G156" s="175"/>
      <c r="H156" s="175"/>
      <c r="I156" s="175"/>
      <c r="J156" s="175"/>
      <c r="K156" s="175"/>
      <c r="L156" s="175"/>
      <c r="M156" s="175"/>
      <c r="N156" s="175"/>
      <c r="O156" s="175"/>
    </row>
    <row r="157" spans="1:16" ht="15" customHeight="1">
      <c r="A157" s="141"/>
      <c r="B157" s="142"/>
      <c r="C157" s="138" t="s">
        <v>133</v>
      </c>
      <c r="D157" s="157">
        <f>SUM(D141:D156)</f>
        <v>0</v>
      </c>
      <c r="E157" s="157">
        <f>SUM(E141:E156)</f>
        <v>0</v>
      </c>
      <c r="F157" s="157">
        <f>SUM(F141:F156)</f>
        <v>0</v>
      </c>
      <c r="G157" s="157">
        <f>SUM(G141:G156)</f>
        <v>0</v>
      </c>
      <c r="H157" s="157">
        <f>SUM(H141:H156)</f>
        <v>0</v>
      </c>
      <c r="I157" s="157">
        <f>SUM(I141:I156)</f>
        <v>0</v>
      </c>
      <c r="J157" s="157">
        <f>SUM(J141:J156)</f>
        <v>0</v>
      </c>
      <c r="K157" s="157">
        <f>SUM(K141:K156)</f>
        <v>0</v>
      </c>
      <c r="L157" s="157">
        <f>SUM(L141:L156)</f>
        <v>0</v>
      </c>
      <c r="M157" s="157">
        <f>SUM(M141:M156)</f>
        <v>0</v>
      </c>
      <c r="N157" s="157">
        <f>SUM(N141:N156)</f>
        <v>0</v>
      </c>
      <c r="O157" s="157">
        <f>SUM(O141:O156)</f>
        <v>0</v>
      </c>
    </row>
    <row r="159" spans="1:16" ht="15" customHeight="1" thickBot="1">
      <c r="A159" s="141"/>
      <c r="B159" s="142"/>
      <c r="C159" s="141"/>
      <c r="D159" s="141"/>
      <c r="E159" s="141"/>
      <c r="F159" s="141"/>
      <c r="G159" s="141"/>
      <c r="H159" s="141"/>
      <c r="I159" s="141"/>
      <c r="J159" s="141"/>
      <c r="K159" s="141"/>
      <c r="L159" s="141"/>
      <c r="M159" s="141"/>
      <c r="N159" s="141"/>
      <c r="O159" s="141"/>
    </row>
    <row r="160" spans="1:16" ht="19.95" customHeight="1" thickBot="1">
      <c r="A160" s="141"/>
      <c r="B160" s="142"/>
      <c r="C160" s="141"/>
      <c r="D160" s="267" t="s">
        <v>208</v>
      </c>
      <c r="E160" s="268"/>
      <c r="F160" s="268"/>
      <c r="G160" s="268"/>
      <c r="H160" s="268"/>
      <c r="I160" s="268"/>
      <c r="J160" s="268"/>
      <c r="K160" s="268"/>
      <c r="L160" s="268"/>
      <c r="M160" s="268"/>
      <c r="N160" s="268"/>
      <c r="O160" s="269"/>
    </row>
    <row r="161" spans="1:16" ht="19.95" customHeight="1" thickBot="1">
      <c r="A161" s="19" t="s">
        <v>35</v>
      </c>
      <c r="B161" s="142"/>
      <c r="C161" s="19"/>
      <c r="D161" s="270" t="s">
        <v>119</v>
      </c>
      <c r="E161" s="271"/>
      <c r="F161" s="271"/>
      <c r="G161" s="271"/>
      <c r="H161" s="271"/>
      <c r="I161" s="271"/>
      <c r="J161" s="271"/>
      <c r="K161" s="271"/>
      <c r="L161" s="271"/>
      <c r="M161" s="271"/>
      <c r="N161" s="271"/>
      <c r="O161" s="272"/>
    </row>
    <row r="162" spans="1:16" ht="15" customHeight="1">
      <c r="A162" s="130" t="s">
        <v>92</v>
      </c>
      <c r="B162" s="131" t="s">
        <v>105</v>
      </c>
      <c r="C162" s="117" t="s">
        <v>120</v>
      </c>
      <c r="D162" s="144" t="s">
        <v>209</v>
      </c>
      <c r="E162" s="144" t="s">
        <v>210</v>
      </c>
      <c r="F162" s="144" t="s">
        <v>211</v>
      </c>
      <c r="G162" s="144" t="s">
        <v>212</v>
      </c>
      <c r="H162" s="144" t="s">
        <v>213</v>
      </c>
      <c r="I162" s="144" t="s">
        <v>214</v>
      </c>
      <c r="J162" s="144" t="s">
        <v>215</v>
      </c>
      <c r="K162" s="144" t="s">
        <v>216</v>
      </c>
      <c r="L162" s="144" t="s">
        <v>217</v>
      </c>
      <c r="M162" s="144" t="s">
        <v>218</v>
      </c>
      <c r="N162" s="144" t="s">
        <v>219</v>
      </c>
      <c r="O162" s="144" t="s">
        <v>220</v>
      </c>
    </row>
    <row r="163" spans="1:16" ht="15.6">
      <c r="A163" s="146" t="s">
        <v>95</v>
      </c>
      <c r="B163" s="134" t="s">
        <v>108</v>
      </c>
      <c r="C163" s="149" t="s">
        <v>109</v>
      </c>
      <c r="D163" s="175"/>
      <c r="E163" s="175"/>
      <c r="F163" s="175"/>
      <c r="G163" s="175"/>
      <c r="H163" s="175"/>
      <c r="I163" s="175"/>
      <c r="J163" s="175"/>
      <c r="K163" s="175"/>
      <c r="L163" s="175"/>
      <c r="M163" s="175"/>
      <c r="N163" s="175"/>
      <c r="O163" s="175"/>
      <c r="P163" s="141"/>
    </row>
    <row r="164" spans="1:16" ht="15.6">
      <c r="A164" s="146" t="s">
        <v>95</v>
      </c>
      <c r="B164" s="134" t="s">
        <v>108</v>
      </c>
      <c r="C164" s="149" t="s">
        <v>110</v>
      </c>
      <c r="D164" s="175"/>
      <c r="E164" s="175"/>
      <c r="F164" s="175"/>
      <c r="G164" s="175"/>
      <c r="H164" s="175"/>
      <c r="I164" s="175"/>
      <c r="J164" s="175"/>
      <c r="K164" s="175"/>
      <c r="L164" s="175"/>
      <c r="M164" s="175"/>
      <c r="N164" s="175"/>
      <c r="O164" s="175"/>
      <c r="P164" s="141"/>
    </row>
    <row r="165" spans="1:16" ht="15.6">
      <c r="A165" s="146" t="s">
        <v>95</v>
      </c>
      <c r="B165" s="134" t="s">
        <v>108</v>
      </c>
      <c r="C165" s="149" t="s">
        <v>111</v>
      </c>
      <c r="D165" s="175"/>
      <c r="E165" s="175"/>
      <c r="F165" s="175"/>
      <c r="G165" s="175"/>
      <c r="H165" s="175"/>
      <c r="I165" s="175"/>
      <c r="J165" s="175"/>
      <c r="K165" s="175"/>
      <c r="L165" s="175"/>
      <c r="M165" s="175"/>
      <c r="N165" s="175"/>
      <c r="O165" s="175"/>
      <c r="P165" s="141"/>
    </row>
    <row r="166" spans="1:16" ht="15.6">
      <c r="A166" s="147" t="s">
        <v>95</v>
      </c>
      <c r="B166" s="133" t="s">
        <v>115</v>
      </c>
      <c r="C166" s="177" t="s">
        <v>114</v>
      </c>
      <c r="D166" s="175"/>
      <c r="E166" s="175"/>
      <c r="F166" s="175"/>
      <c r="G166" s="175"/>
      <c r="H166" s="175"/>
      <c r="I166" s="175"/>
      <c r="J166" s="175"/>
      <c r="K166" s="175"/>
      <c r="L166" s="175"/>
      <c r="M166" s="175"/>
      <c r="N166" s="175"/>
      <c r="O166" s="175"/>
      <c r="P166" s="141"/>
    </row>
    <row r="167" spans="1:16" ht="15.6">
      <c r="A167" s="147" t="s">
        <v>95</v>
      </c>
      <c r="B167" s="133" t="s">
        <v>115</v>
      </c>
      <c r="C167" s="177" t="s">
        <v>114</v>
      </c>
      <c r="D167" s="175"/>
      <c r="E167" s="175"/>
      <c r="F167" s="175"/>
      <c r="G167" s="175"/>
      <c r="H167" s="175"/>
      <c r="I167" s="175"/>
      <c r="J167" s="175"/>
      <c r="K167" s="175"/>
      <c r="L167" s="175"/>
      <c r="M167" s="175"/>
      <c r="N167" s="175"/>
      <c r="O167" s="175"/>
      <c r="P167" s="141"/>
    </row>
    <row r="168" spans="1:16" ht="15.6">
      <c r="A168" s="147" t="s">
        <v>95</v>
      </c>
      <c r="B168" s="133" t="s">
        <v>115</v>
      </c>
      <c r="C168" s="177" t="s">
        <v>114</v>
      </c>
      <c r="D168" s="175"/>
      <c r="E168" s="175"/>
      <c r="F168" s="175"/>
      <c r="G168" s="175"/>
      <c r="H168" s="175"/>
      <c r="I168" s="175"/>
      <c r="J168" s="175"/>
      <c r="K168" s="175"/>
      <c r="L168" s="175"/>
      <c r="M168" s="175"/>
      <c r="N168" s="175"/>
      <c r="O168" s="175"/>
      <c r="P168" s="141"/>
    </row>
    <row r="169" spans="1:16" ht="15.6">
      <c r="A169" s="147" t="s">
        <v>96</v>
      </c>
      <c r="B169" s="133" t="s">
        <v>108</v>
      </c>
      <c r="C169" s="149" t="s">
        <v>112</v>
      </c>
      <c r="D169" s="175"/>
      <c r="E169" s="175"/>
      <c r="F169" s="175"/>
      <c r="G169" s="175"/>
      <c r="H169" s="175"/>
      <c r="I169" s="175"/>
      <c r="J169" s="175"/>
      <c r="K169" s="175"/>
      <c r="L169" s="175"/>
      <c r="M169" s="175"/>
      <c r="N169" s="175"/>
      <c r="O169" s="175"/>
      <c r="P169" s="141"/>
    </row>
    <row r="170" spans="1:16" ht="15.6">
      <c r="A170" s="147" t="s">
        <v>96</v>
      </c>
      <c r="B170" s="133" t="s">
        <v>115</v>
      </c>
      <c r="C170" s="177" t="s">
        <v>114</v>
      </c>
      <c r="D170" s="175"/>
      <c r="E170" s="175"/>
      <c r="F170" s="175"/>
      <c r="G170" s="175"/>
      <c r="H170" s="175"/>
      <c r="I170" s="175"/>
      <c r="J170" s="175"/>
      <c r="K170" s="175"/>
      <c r="L170" s="175"/>
      <c r="M170" s="175"/>
      <c r="N170" s="175"/>
      <c r="O170" s="175"/>
    </row>
    <row r="171" spans="1:16" ht="15.6">
      <c r="A171" s="147" t="s">
        <v>96</v>
      </c>
      <c r="B171" s="133" t="s">
        <v>115</v>
      </c>
      <c r="C171" s="177" t="s">
        <v>114</v>
      </c>
      <c r="D171" s="175"/>
      <c r="E171" s="175"/>
      <c r="F171" s="175"/>
      <c r="G171" s="175"/>
      <c r="H171" s="175"/>
      <c r="I171" s="175"/>
      <c r="J171" s="175"/>
      <c r="K171" s="175"/>
      <c r="L171" s="175"/>
      <c r="M171" s="175"/>
      <c r="N171" s="175"/>
      <c r="O171" s="175"/>
    </row>
    <row r="172" spans="1:16" ht="15.6">
      <c r="A172" s="147" t="s">
        <v>96</v>
      </c>
      <c r="B172" s="133" t="s">
        <v>115</v>
      </c>
      <c r="C172" s="177" t="s">
        <v>114</v>
      </c>
      <c r="D172" s="175"/>
      <c r="E172" s="175"/>
      <c r="F172" s="175"/>
      <c r="G172" s="175"/>
      <c r="H172" s="175"/>
      <c r="I172" s="175"/>
      <c r="J172" s="175"/>
      <c r="K172" s="175"/>
      <c r="L172" s="175"/>
      <c r="M172" s="175"/>
      <c r="N172" s="175"/>
      <c r="O172" s="175"/>
    </row>
    <row r="173" spans="1:16" ht="15.6">
      <c r="A173" s="147" t="s">
        <v>97</v>
      </c>
      <c r="B173" s="133" t="s">
        <v>108</v>
      </c>
      <c r="C173" s="149" t="s">
        <v>113</v>
      </c>
      <c r="D173" s="175"/>
      <c r="E173" s="175"/>
      <c r="F173" s="175"/>
      <c r="G173" s="175"/>
      <c r="H173" s="175"/>
      <c r="I173" s="175"/>
      <c r="J173" s="175"/>
      <c r="K173" s="175"/>
      <c r="L173" s="175"/>
      <c r="M173" s="175"/>
      <c r="N173" s="175"/>
      <c r="O173" s="175"/>
    </row>
    <row r="174" spans="1:16" ht="15.6">
      <c r="A174" s="147" t="s">
        <v>97</v>
      </c>
      <c r="B174" s="133" t="s">
        <v>115</v>
      </c>
      <c r="C174" s="177" t="s">
        <v>114</v>
      </c>
      <c r="D174" s="175"/>
      <c r="E174" s="175"/>
      <c r="F174" s="175"/>
      <c r="G174" s="175"/>
      <c r="H174" s="175"/>
      <c r="I174" s="175"/>
      <c r="J174" s="175"/>
      <c r="K174" s="175"/>
      <c r="L174" s="175"/>
      <c r="M174" s="175"/>
      <c r="N174" s="175"/>
      <c r="O174" s="175"/>
    </row>
    <row r="175" spans="1:16" ht="15.6">
      <c r="A175" s="147" t="s">
        <v>97</v>
      </c>
      <c r="B175" s="133" t="s">
        <v>115</v>
      </c>
      <c r="C175" s="177" t="s">
        <v>114</v>
      </c>
      <c r="D175" s="175"/>
      <c r="E175" s="175"/>
      <c r="F175" s="175"/>
      <c r="G175" s="175"/>
      <c r="H175" s="175"/>
      <c r="I175" s="175"/>
      <c r="J175" s="175"/>
      <c r="K175" s="175"/>
      <c r="L175" s="175"/>
      <c r="M175" s="175"/>
      <c r="N175" s="175"/>
      <c r="O175" s="175"/>
    </row>
    <row r="176" spans="1:16" ht="15.6">
      <c r="A176" s="147" t="s">
        <v>98</v>
      </c>
      <c r="B176" s="133" t="s">
        <v>108</v>
      </c>
      <c r="C176" s="137" t="s">
        <v>107</v>
      </c>
      <c r="D176" s="176"/>
      <c r="E176" s="176"/>
      <c r="F176" s="176"/>
      <c r="G176" s="176"/>
      <c r="H176" s="176"/>
      <c r="I176" s="176"/>
      <c r="J176" s="176"/>
      <c r="K176" s="176"/>
      <c r="L176" s="176"/>
      <c r="M176" s="176"/>
      <c r="N176" s="176"/>
      <c r="O176" s="176"/>
    </row>
    <row r="177" spans="1:15" ht="15.6">
      <c r="A177" s="147" t="s">
        <v>98</v>
      </c>
      <c r="B177" s="133" t="s">
        <v>115</v>
      </c>
      <c r="C177" s="177" t="s">
        <v>114</v>
      </c>
      <c r="D177" s="175"/>
      <c r="E177" s="175"/>
      <c r="F177" s="175"/>
      <c r="G177" s="175"/>
      <c r="H177" s="175"/>
      <c r="I177" s="175"/>
      <c r="J177" s="175"/>
      <c r="K177" s="175"/>
      <c r="L177" s="175"/>
      <c r="M177" s="175"/>
      <c r="N177" s="175"/>
      <c r="O177" s="175"/>
    </row>
    <row r="178" spans="1:15" ht="15.6">
      <c r="A178" s="147" t="s">
        <v>98</v>
      </c>
      <c r="B178" s="133" t="s">
        <v>115</v>
      </c>
      <c r="C178" s="177" t="s">
        <v>114</v>
      </c>
      <c r="D178" s="175"/>
      <c r="E178" s="175"/>
      <c r="F178" s="175"/>
      <c r="G178" s="175"/>
      <c r="H178" s="175"/>
      <c r="I178" s="175"/>
      <c r="J178" s="175"/>
      <c r="K178" s="175"/>
      <c r="L178" s="175"/>
      <c r="M178" s="175"/>
      <c r="N178" s="175"/>
      <c r="O178" s="175"/>
    </row>
    <row r="179" spans="1:15" ht="15" customHeight="1">
      <c r="A179" s="141"/>
      <c r="B179" s="142"/>
      <c r="C179" s="138" t="s">
        <v>133</v>
      </c>
      <c r="D179" s="157">
        <f t="shared" ref="D179:O179" si="0">SUM(D163:D178)</f>
        <v>0</v>
      </c>
      <c r="E179" s="157">
        <f t="shared" si="0"/>
        <v>0</v>
      </c>
      <c r="F179" s="157">
        <f t="shared" si="0"/>
        <v>0</v>
      </c>
      <c r="G179" s="157">
        <f t="shared" si="0"/>
        <v>0</v>
      </c>
      <c r="H179" s="157">
        <f t="shared" si="0"/>
        <v>0</v>
      </c>
      <c r="I179" s="157">
        <f t="shared" si="0"/>
        <v>0</v>
      </c>
      <c r="J179" s="157">
        <f t="shared" si="0"/>
        <v>0</v>
      </c>
      <c r="K179" s="157">
        <f t="shared" si="0"/>
        <v>0</v>
      </c>
      <c r="L179" s="157">
        <f t="shared" si="0"/>
        <v>0</v>
      </c>
      <c r="M179" s="157">
        <f t="shared" si="0"/>
        <v>0</v>
      </c>
      <c r="N179" s="157">
        <f t="shared" si="0"/>
        <v>0</v>
      </c>
      <c r="O179" s="157">
        <f t="shared" si="0"/>
        <v>0</v>
      </c>
    </row>
  </sheetData>
  <sheetProtection algorithmName="SHA-512" hashValue="zuiDfB9/MGpAmq91GNDoVMBaZeL1QvdP4l2wvQO/ryps01Jl1nzlzESK3CXbHF7klNLAHedKHYB6UFoNyI/ZNg==" saltValue="OzEwCNrSQPYXMR14Sq0oGA==" spinCount="100000" sheet="1" objects="1" scenarios="1"/>
  <mergeCells count="20">
    <mergeCell ref="A1:O1"/>
    <mergeCell ref="A2:O2"/>
    <mergeCell ref="C4:O4"/>
    <mergeCell ref="D6:O6"/>
    <mergeCell ref="D139:O139"/>
    <mergeCell ref="D160:O160"/>
    <mergeCell ref="D161:O161"/>
    <mergeCell ref="C3:O3"/>
    <mergeCell ref="D73:O73"/>
    <mergeCell ref="D94:O94"/>
    <mergeCell ref="D95:O95"/>
    <mergeCell ref="D116:O116"/>
    <mergeCell ref="D117:O117"/>
    <mergeCell ref="D138:O138"/>
    <mergeCell ref="D7:O7"/>
    <mergeCell ref="D28:O28"/>
    <mergeCell ref="D29:O29"/>
    <mergeCell ref="D50:O50"/>
    <mergeCell ref="D51:O51"/>
    <mergeCell ref="D72:O72"/>
  </mergeCells>
  <pageMargins left="0.25" right="0.25" top="0.75" bottom="0.75" header="0.3" footer="0.3"/>
  <pageSetup scale="51" fitToHeight="0" orientation="landscape" r:id="rId1"/>
  <headerFooter>
    <oddHeader>&amp;LState of California Pre-Solicitation No. 25-10401
California Department of Public Health&amp;RSaPHIRE Maintenance and Operations</oddHeader>
    <oddFooter>&amp;L&amp;A&amp;C
&amp;1#&amp;"Calibri,Regular"&amp;10&amp;K000000 Confidential - Low&amp;RPage &amp;P of &amp;N</oddFooter>
  </headerFooter>
  <rowBreaks count="3" manualBreakCount="3">
    <brk id="48" max="16383" man="1"/>
    <brk id="92" max="16383" man="1"/>
    <brk id="13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F57044D4DE101449FAB745F043881BE" ma:contentTypeVersion="7" ma:contentTypeDescription="Create a new document." ma:contentTypeScope="" ma:versionID="5994cd32a5b77dce0bde170f72ce0ae9">
  <xsd:schema xmlns:xsd="http://www.w3.org/2001/XMLSchema" xmlns:xs="http://www.w3.org/2001/XMLSchema" xmlns:p="http://schemas.microsoft.com/office/2006/metadata/properties" xmlns:ns2="5dd1bf46-57c3-44df-a350-893dc2ea282b" targetNamespace="http://schemas.microsoft.com/office/2006/metadata/properties" ma:root="true" ma:fieldsID="fec907d21c9f7012200d18ad70e76396" ns2:_="">
    <xsd:import namespace="5dd1bf46-57c3-44df-a350-893dc2ea28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d1bf46-57c3-44df-a350-893dc2ea28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806C587-D204-4E52-82B4-6528D6FA0B2E}"/>
</file>

<file path=customXml/itemProps2.xml><?xml version="1.0" encoding="utf-8"?>
<ds:datastoreItem xmlns:ds="http://schemas.openxmlformats.org/officeDocument/2006/customXml" ds:itemID="{E981CCF1-421D-4766-AA36-775ADED3ACEA}">
  <ds:schemaRefs>
    <ds:schemaRef ds:uri="http://schemas.microsoft.com/sharepoint/v3/contenttype/forms"/>
  </ds:schemaRefs>
</ds:datastoreItem>
</file>

<file path=customXml/itemProps3.xml><?xml version="1.0" encoding="utf-8"?>
<ds:datastoreItem xmlns:ds="http://schemas.openxmlformats.org/officeDocument/2006/customXml" ds:itemID="{FC8772B1-985D-443B-BBE9-D27470CD9CF8}">
  <ds:schemaRefs>
    <ds:schemaRef ds:uri="349afc18-a736-48e7-9cb6-f977244e9ce2"/>
    <ds:schemaRef ds:uri="http://schemas.microsoft.com/office/2006/metadata/properties"/>
    <ds:schemaRef ds:uri="http://purl.org/dc/elements/1.1/"/>
    <ds:schemaRef ds:uri="http://www.w3.org/XML/1998/namespace"/>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1. Cost Summary</vt:lpstr>
      <vt:lpstr>2. Transition Deliverables</vt:lpstr>
      <vt:lpstr>3. M&amp;O Costs</vt:lpstr>
      <vt:lpstr>4. Labor Rates</vt:lpstr>
      <vt:lpstr>5. Resource FTEs By Month</vt:lpstr>
      <vt:lpstr>'1. Cost Summary'!Print_Area</vt:lpstr>
      <vt:lpstr>'2. Transition Deliverables'!Print_Area</vt:lpstr>
      <vt:lpstr>'3. M&amp;O Costs'!Print_Area</vt:lpstr>
      <vt:lpstr>'4. Labor Rates'!Print_Area</vt:lpstr>
      <vt:lpstr>'5. Resource FTEs By Month'!Print_Area</vt:lpstr>
      <vt:lpstr>INSTRUCTIONS!Print_Area</vt:lpstr>
      <vt:lpstr>'3. M&amp;O Costs'!Print_Titles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O'Neil, Margaret@CDPH</cp:lastModifiedBy>
  <cp:revision/>
  <dcterms:created xsi:type="dcterms:W3CDTF">2020-04-26T21:50:12Z</dcterms:created>
  <dcterms:modified xsi:type="dcterms:W3CDTF">2026-01-14T20:25:53Z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0x0101004F57044D4DE101449FAB745F043881BE</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213b91bf-ff26-4203-8076-653b9b8a5c80_Enabled">
    <vt:lpwstr>true</vt:lpwstr>
  </property>
  <property fmtid="{D5CDD505-2E9C-101B-9397-08002B2CF9AE}" pid="6" name="MSIP_Label_213b91bf-ff26-4203-8076-653b9b8a5c80_SetDate">
    <vt:lpwstr>2024-10-21T21:51:23Z</vt:lpwstr>
  </property>
  <property fmtid="{D5CDD505-2E9C-101B-9397-08002B2CF9AE}" pid="7" name="MSIP_Label_213b91bf-ff26-4203-8076-653b9b8a5c80_Method">
    <vt:lpwstr>Standard</vt:lpwstr>
  </property>
  <property fmtid="{D5CDD505-2E9C-101B-9397-08002B2CF9AE}" pid="8" name="MSIP_Label_213b91bf-ff26-4203-8076-653b9b8a5c80_Name">
    <vt:lpwstr>Confidential - Low</vt:lpwstr>
  </property>
  <property fmtid="{D5CDD505-2E9C-101B-9397-08002B2CF9AE}" pid="9" name="MSIP_Label_213b91bf-ff26-4203-8076-653b9b8a5c80_SiteId">
    <vt:lpwstr>1f311b51-f6d9-4153-9bac-55e0ef9641b8</vt:lpwstr>
  </property>
  <property fmtid="{D5CDD505-2E9C-101B-9397-08002B2CF9AE}" pid="10" name="MSIP_Label_213b91bf-ff26-4203-8076-653b9b8a5c80_ActionId">
    <vt:lpwstr>893f644d-0922-4e3d-a15e-7088e39de4f3</vt:lpwstr>
  </property>
  <property fmtid="{D5CDD505-2E9C-101B-9397-08002B2CF9AE}" pid="11" name="MSIP_Label_213b91bf-ff26-4203-8076-653b9b8a5c80_ContentBits">
    <vt:lpwstr>2</vt:lpwstr>
  </property>
  <property fmtid="{D5CDD505-2E9C-101B-9397-08002B2CF9AE}" pid="12" name="Order">
    <vt:r8>5000</vt:r8>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y fmtid="{D5CDD505-2E9C-101B-9397-08002B2CF9AE}" pid="19" name="MediaServiceImageTags">
    <vt:lpwstr/>
  </property>
</Properties>
</file>